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610" windowHeight="13410"/>
  </bookViews>
  <sheets>
    <sheet name="SKUPNA REKAPITULACIJA" sheetId="8" r:id="rId1"/>
    <sheet name="Notranji Predračun" sheetId="4" r:id="rId2"/>
    <sheet name="Notranji 7.4-2 Opisi" sheetId="2" r:id="rId3"/>
    <sheet name="Nortranji 7.4-4 po prostorih" sheetId="1" r:id="rId4"/>
    <sheet name="Zunanji predračun" sheetId="5" r:id="rId5"/>
    <sheet name="Zunanji 7.4-2 Opisi opreme" sheetId="6" r:id="rId6"/>
    <sheet name="Zunaj 7.4-4po prostorih" sheetId="7" r:id="rId7"/>
  </sheets>
  <definedNames>
    <definedName name="_xlnm.Print_Area" localSheetId="3">'Nortranji 7.4-4 po prostorih'!$A$1:$F$496</definedName>
    <definedName name="_xlnm.Print_Area" localSheetId="1">'Notranji Predračun'!$A$1:$E$415</definedName>
    <definedName name="_xlnm.Print_Titles" localSheetId="3">'Nortranji 7.4-4 po prostorih'!$11:$11</definedName>
    <definedName name="_xlnm.Print_Titles" localSheetId="2">'Notranji 7.4-2 Opisi'!$132:$132</definedName>
    <definedName name="_xlnm.Print_Titles" localSheetId="1">'Notranji Predračun'!$28:$28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7" i="4" l="1"/>
  <c r="E117" i="4" s="1"/>
  <c r="D74" i="4"/>
  <c r="E74" i="4" s="1"/>
  <c r="F373" i="2"/>
  <c r="F381" i="2"/>
  <c r="F389" i="2"/>
  <c r="F396" i="2"/>
  <c r="F404" i="2"/>
  <c r="F423" i="2"/>
  <c r="F442" i="2"/>
  <c r="F448" i="2"/>
  <c r="F454" i="2"/>
  <c r="F460" i="2"/>
  <c r="F465" i="2"/>
  <c r="F470" i="2"/>
  <c r="F477" i="2"/>
  <c r="F483" i="2"/>
  <c r="F489" i="2"/>
  <c r="F494" i="2"/>
  <c r="F499" i="2"/>
  <c r="F504" i="2"/>
  <c r="F511" i="2"/>
  <c r="F521" i="2"/>
  <c r="F527" i="2"/>
  <c r="F533" i="2"/>
  <c r="F540" i="2"/>
  <c r="F548" i="2"/>
  <c r="F554" i="2"/>
  <c r="F559" i="2"/>
  <c r="F565" i="2"/>
  <c r="F571" i="2"/>
  <c r="F609" i="2"/>
  <c r="F614" i="2"/>
  <c r="F619" i="2"/>
  <c r="F626" i="2"/>
  <c r="F634" i="2"/>
  <c r="F666" i="2"/>
  <c r="F671" i="2"/>
  <c r="D83" i="4"/>
  <c r="F1560" i="2"/>
  <c r="D306" i="4"/>
  <c r="D307" i="4"/>
  <c r="D308" i="4"/>
  <c r="D309" i="4"/>
  <c r="D310" i="4"/>
  <c r="D311" i="4"/>
  <c r="D312" i="4"/>
  <c r="D313" i="4"/>
  <c r="D305" i="4"/>
  <c r="F1320" i="2"/>
  <c r="F1319" i="2"/>
  <c r="F1318" i="2"/>
  <c r="F1317" i="2"/>
  <c r="F1316" i="2"/>
  <c r="F1315" i="2"/>
  <c r="F1314" i="2"/>
  <c r="F1313" i="2"/>
  <c r="F1312" i="2"/>
  <c r="D34" i="4"/>
  <c r="F695" i="6" l="1"/>
  <c r="F691" i="6"/>
  <c r="F668" i="6"/>
  <c r="F660" i="6"/>
  <c r="F654" i="6"/>
  <c r="F649" i="6"/>
  <c r="F644" i="6"/>
  <c r="F632" i="6"/>
  <c r="F622" i="6"/>
  <c r="F613" i="6"/>
  <c r="F604" i="6"/>
  <c r="F595" i="6"/>
  <c r="F586" i="6"/>
  <c r="F576" i="6"/>
  <c r="F568" i="6"/>
  <c r="F560" i="6"/>
  <c r="F552" i="6"/>
  <c r="F542" i="6"/>
  <c r="F536" i="6"/>
  <c r="F531" i="6"/>
  <c r="F513" i="6"/>
  <c r="F492" i="6"/>
  <c r="F479" i="6"/>
  <c r="F465" i="6"/>
  <c r="F457" i="6"/>
  <c r="F454" i="6"/>
  <c r="F452" i="6"/>
  <c r="F423" i="6"/>
  <c r="F415" i="6"/>
  <c r="F410" i="6"/>
  <c r="F403" i="6"/>
  <c r="F396" i="6"/>
  <c r="F385" i="6"/>
  <c r="F382" i="6"/>
  <c r="F380" i="6"/>
  <c r="F377" i="6"/>
  <c r="F370" i="6"/>
  <c r="F340" i="6"/>
  <c r="F300" i="6"/>
  <c r="F292" i="6"/>
  <c r="F284" i="6"/>
  <c r="F276" i="6"/>
  <c r="F208" i="6"/>
  <c r="F186" i="6"/>
  <c r="F181" i="6"/>
  <c r="F176" i="6"/>
  <c r="D87" i="5"/>
  <c r="E87" i="5" s="1"/>
  <c r="D31" i="5"/>
  <c r="E31" i="5" s="1"/>
  <c r="D33" i="5"/>
  <c r="E33" i="5" s="1"/>
  <c r="D36" i="5"/>
  <c r="E36" i="5" s="1"/>
  <c r="D39" i="5"/>
  <c r="E39" i="5" s="1"/>
  <c r="D42" i="5"/>
  <c r="E42" i="5" s="1"/>
  <c r="D45" i="5"/>
  <c r="E45" i="5" s="1"/>
  <c r="D48" i="5"/>
  <c r="E48" i="5" s="1"/>
  <c r="D51" i="5"/>
  <c r="E51" i="5" s="1"/>
  <c r="D54" i="5"/>
  <c r="E54" i="5" s="1"/>
  <c r="D58" i="5"/>
  <c r="E58" i="5" s="1"/>
  <c r="D61" i="5"/>
  <c r="E61" i="5" s="1"/>
  <c r="D63" i="5"/>
  <c r="E63" i="5" s="1"/>
  <c r="D66" i="5"/>
  <c r="E66" i="5" s="1"/>
  <c r="D69" i="5"/>
  <c r="E69" i="5" s="1"/>
  <c r="D71" i="5"/>
  <c r="E71" i="5" s="1"/>
  <c r="D73" i="5"/>
  <c r="E73" i="5" s="1"/>
  <c r="D75" i="5"/>
  <c r="E75" i="5" s="1"/>
  <c r="D78" i="5"/>
  <c r="E78" i="5" s="1"/>
  <c r="D82" i="5"/>
  <c r="E82" i="5" s="1"/>
  <c r="D84" i="5"/>
  <c r="E84" i="5" s="1"/>
  <c r="D89" i="5"/>
  <c r="E89" i="5" s="1"/>
  <c r="D91" i="5"/>
  <c r="D93" i="5"/>
  <c r="E93" i="5" s="1"/>
  <c r="D96" i="5"/>
  <c r="E96" i="5" s="1"/>
  <c r="F97" i="5" s="1"/>
  <c r="D16" i="5" s="1"/>
  <c r="D68" i="8" s="1"/>
  <c r="D100" i="5"/>
  <c r="E100" i="5" s="1"/>
  <c r="D102" i="5"/>
  <c r="E102" i="5" s="1"/>
  <c r="D105" i="5"/>
  <c r="E105" i="5" s="1"/>
  <c r="D108" i="5"/>
  <c r="E108" i="5" s="1"/>
  <c r="D112" i="5"/>
  <c r="E112" i="5" s="1"/>
  <c r="D114" i="5"/>
  <c r="E114" i="5" s="1"/>
  <c r="D116" i="5"/>
  <c r="E116" i="5" s="1"/>
  <c r="D118" i="5"/>
  <c r="E118" i="5" s="1"/>
  <c r="D120" i="5"/>
  <c r="E120" i="5" s="1"/>
  <c r="D122" i="5"/>
  <c r="E122" i="5" s="1"/>
  <c r="D124" i="5"/>
  <c r="E124" i="5" s="1"/>
  <c r="D126" i="5"/>
  <c r="E126" i="5" s="1"/>
  <c r="D128" i="5"/>
  <c r="E128" i="5" s="1"/>
  <c r="D131" i="5"/>
  <c r="E131" i="5" s="1"/>
  <c r="D133" i="5"/>
  <c r="E133" i="5" s="1"/>
  <c r="D135" i="5"/>
  <c r="E135" i="5" s="1"/>
  <c r="D137" i="5"/>
  <c r="E137" i="5" s="1"/>
  <c r="D139" i="5"/>
  <c r="E139" i="5" s="1"/>
  <c r="D142" i="5"/>
  <c r="E142" i="5" s="1"/>
  <c r="D144" i="5"/>
  <c r="E144" i="5" s="1"/>
  <c r="D29" i="5"/>
  <c r="E29" i="5" s="1"/>
  <c r="D193" i="4"/>
  <c r="D121" i="4"/>
  <c r="D85" i="4"/>
  <c r="D41" i="4"/>
  <c r="D43" i="4"/>
  <c r="D45" i="4"/>
  <c r="D47" i="4"/>
  <c r="D49" i="4"/>
  <c r="D51" i="4"/>
  <c r="D53" i="4"/>
  <c r="D56" i="4"/>
  <c r="D59" i="4"/>
  <c r="D62" i="4"/>
  <c r="D65" i="4"/>
  <c r="D67" i="4"/>
  <c r="D69" i="4"/>
  <c r="D77" i="4"/>
  <c r="D79" i="4"/>
  <c r="D81" i="4"/>
  <c r="D87" i="4"/>
  <c r="D90" i="4"/>
  <c r="D92" i="4"/>
  <c r="D94" i="4"/>
  <c r="D96" i="4"/>
  <c r="D98" i="4"/>
  <c r="D100" i="4"/>
  <c r="D102" i="4"/>
  <c r="D105" i="4"/>
  <c r="D107" i="4"/>
  <c r="D109" i="4"/>
  <c r="D111" i="4"/>
  <c r="D115" i="4"/>
  <c r="D119" i="4"/>
  <c r="D123" i="4"/>
  <c r="D126" i="4"/>
  <c r="D129" i="4"/>
  <c r="D131" i="4"/>
  <c r="D135" i="4"/>
  <c r="D137" i="4"/>
  <c r="D140" i="4"/>
  <c r="D142" i="4"/>
  <c r="D145" i="4"/>
  <c r="D148" i="4"/>
  <c r="D150" i="4"/>
  <c r="D152" i="4"/>
  <c r="D154" i="4"/>
  <c r="D156" i="4"/>
  <c r="D159" i="4"/>
  <c r="D161" i="4"/>
  <c r="D163" i="4"/>
  <c r="D165" i="4"/>
  <c r="D169" i="4"/>
  <c r="D173" i="4"/>
  <c r="D175" i="4"/>
  <c r="D177" i="4"/>
  <c r="D180" i="4"/>
  <c r="D182" i="4"/>
  <c r="D185" i="4"/>
  <c r="D187" i="4"/>
  <c r="D190" i="4"/>
  <c r="D197" i="4"/>
  <c r="D199" i="4"/>
  <c r="D201" i="4"/>
  <c r="D204" i="4"/>
  <c r="D207" i="4"/>
  <c r="D210" i="4"/>
  <c r="D213" i="4"/>
  <c r="D217" i="4"/>
  <c r="D220" i="4"/>
  <c r="D223" i="4"/>
  <c r="D226" i="4"/>
  <c r="D228" i="4"/>
  <c r="D231" i="4"/>
  <c r="D233" i="4"/>
  <c r="D235" i="4"/>
  <c r="D237" i="4"/>
  <c r="D242" i="4"/>
  <c r="D245" i="4"/>
  <c r="D247" i="4"/>
  <c r="D249" i="4"/>
  <c r="D252" i="4"/>
  <c r="D255" i="4"/>
  <c r="D258" i="4"/>
  <c r="D261" i="4"/>
  <c r="D263" i="4"/>
  <c r="D266" i="4"/>
  <c r="D269" i="4"/>
  <c r="D271" i="4"/>
  <c r="E271" i="4" s="1"/>
  <c r="D275" i="4"/>
  <c r="D277" i="4"/>
  <c r="D279" i="4"/>
  <c r="D280" i="4"/>
  <c r="D282" i="4"/>
  <c r="D285" i="4"/>
  <c r="D288" i="4"/>
  <c r="D291" i="4"/>
  <c r="D294" i="4"/>
  <c r="D296" i="4"/>
  <c r="D315" i="4"/>
  <c r="D317" i="4"/>
  <c r="D321" i="4"/>
  <c r="D323" i="4"/>
  <c r="D325" i="4"/>
  <c r="D327" i="4"/>
  <c r="D329" i="4"/>
  <c r="D332" i="4"/>
  <c r="D335" i="4"/>
  <c r="D337" i="4"/>
  <c r="D340" i="4"/>
  <c r="D342" i="4"/>
  <c r="D345" i="4"/>
  <c r="D350" i="4"/>
  <c r="D355" i="4"/>
  <c r="D360" i="4"/>
  <c r="D363" i="4"/>
  <c r="D365" i="4"/>
  <c r="D368" i="4"/>
  <c r="D370" i="4"/>
  <c r="D373" i="4"/>
  <c r="D377" i="4"/>
  <c r="D381" i="4"/>
  <c r="D385" i="4"/>
  <c r="D389" i="4"/>
  <c r="D393" i="4"/>
  <c r="D397" i="4"/>
  <c r="D401" i="4"/>
  <c r="D403" i="4"/>
  <c r="D405" i="4"/>
  <c r="D408" i="4"/>
  <c r="D412" i="4"/>
  <c r="D38" i="4"/>
  <c r="F1568" i="2"/>
  <c r="F1549" i="2"/>
  <c r="F1539" i="2"/>
  <c r="F1535" i="2"/>
  <c r="F1528" i="2"/>
  <c r="F1521" i="2"/>
  <c r="F1514" i="2"/>
  <c r="F1504" i="2"/>
  <c r="F1496" i="2"/>
  <c r="F1489" i="2"/>
  <c r="F1482" i="2"/>
  <c r="F1471" i="2"/>
  <c r="F1461" i="2"/>
  <c r="F1449" i="2"/>
  <c r="F1437" i="2"/>
  <c r="F1429" i="2"/>
  <c r="F1418" i="2"/>
  <c r="F1409" i="2"/>
  <c r="F1401" i="2"/>
  <c r="F1394" i="2"/>
  <c r="F1388" i="2"/>
  <c r="F1381" i="2"/>
  <c r="F1379" i="2"/>
  <c r="F1376" i="2"/>
  <c r="F1363" i="2"/>
  <c r="F1358" i="2"/>
  <c r="F1353" i="2"/>
  <c r="F1348" i="2"/>
  <c r="F1343" i="2"/>
  <c r="F1336" i="2"/>
  <c r="F1331" i="2"/>
  <c r="F1298" i="2"/>
  <c r="F1291" i="2"/>
  <c r="F1278" i="2"/>
  <c r="F1267" i="2"/>
  <c r="F1252" i="2"/>
  <c r="F1240" i="2"/>
  <c r="F1219" i="2"/>
  <c r="F1218" i="2"/>
  <c r="F1209" i="2"/>
  <c r="F1193" i="2"/>
  <c r="F1180" i="2"/>
  <c r="F1176" i="2"/>
  <c r="F1150" i="2"/>
  <c r="F1139" i="2"/>
  <c r="F1132" i="2"/>
  <c r="F1119" i="2"/>
  <c r="F1096" i="2"/>
  <c r="F1086" i="2"/>
  <c r="F1073" i="2"/>
  <c r="F1054" i="2"/>
  <c r="F1041" i="2"/>
  <c r="F1030" i="2"/>
  <c r="F1019" i="2"/>
  <c r="F1011" i="2"/>
  <c r="F1004" i="2"/>
  <c r="F997" i="2"/>
  <c r="F988" i="2"/>
  <c r="F980" i="2"/>
  <c r="F972" i="2"/>
  <c r="F956" i="2"/>
  <c r="F943" i="2"/>
  <c r="F925" i="2"/>
  <c r="F906" i="2"/>
  <c r="F901" i="2"/>
  <c r="F896" i="2"/>
  <c r="F889" i="2"/>
  <c r="F887" i="2"/>
  <c r="F885" i="2"/>
  <c r="F881" i="2"/>
  <c r="F862" i="2"/>
  <c r="F859" i="2"/>
  <c r="F857" i="2"/>
  <c r="F841" i="2"/>
  <c r="F839" i="2"/>
  <c r="F814" i="2"/>
  <c r="F810" i="2"/>
  <c r="F806" i="2"/>
  <c r="F786" i="2"/>
  <c r="F777" i="2"/>
  <c r="F764" i="2"/>
  <c r="F757" i="2"/>
  <c r="F755" i="2"/>
  <c r="F752" i="2"/>
  <c r="F745" i="2"/>
  <c r="F738" i="2"/>
  <c r="F733" i="2"/>
  <c r="F726" i="2"/>
  <c r="F683" i="2"/>
  <c r="F300" i="2"/>
  <c r="F265" i="2"/>
  <c r="F247" i="2"/>
  <c r="F243" i="2"/>
  <c r="F239" i="2"/>
  <c r="F234" i="2"/>
  <c r="F230" i="2"/>
  <c r="F226" i="2"/>
  <c r="F184" i="2"/>
  <c r="F180" i="2"/>
  <c r="F176" i="2"/>
  <c r="F172" i="2"/>
  <c r="D36" i="4"/>
  <c r="D32" i="4"/>
  <c r="E91" i="5"/>
  <c r="F699" i="6" l="1"/>
  <c r="F110" i="5"/>
  <c r="D18" i="5" s="1"/>
  <c r="D70" i="8" s="1"/>
  <c r="F67" i="5"/>
  <c r="D13" i="5" s="1"/>
  <c r="D65" i="8" s="1"/>
  <c r="F79" i="5"/>
  <c r="D14" i="5" s="1"/>
  <c r="D66" i="8" s="1"/>
  <c r="C8" i="8" s="1"/>
  <c r="E146" i="5"/>
  <c r="F129" i="5"/>
  <c r="D19" i="5" s="1"/>
  <c r="D71" i="8" s="1"/>
  <c r="F37" i="5"/>
  <c r="D12" i="5" s="1"/>
  <c r="D64" i="8" s="1"/>
  <c r="F94" i="5"/>
  <c r="D15" i="5" s="1"/>
  <c r="D67" i="8" s="1"/>
  <c r="F145" i="5"/>
  <c r="D20" i="5" s="1"/>
  <c r="D72" i="8" s="1"/>
  <c r="D21" i="5" l="1"/>
  <c r="D22" i="5" l="1"/>
  <c r="D73" i="8"/>
  <c r="E123" i="4"/>
  <c r="E115" i="4"/>
  <c r="E111" i="4"/>
  <c r="D23" i="5" l="1"/>
  <c r="D75" i="8" s="1"/>
  <c r="D74" i="8"/>
  <c r="F1577" i="2"/>
  <c r="E249" i="4"/>
  <c r="E412" i="4"/>
  <c r="E408" i="4"/>
  <c r="E405" i="4"/>
  <c r="E403" i="4"/>
  <c r="E401" i="4"/>
  <c r="E397" i="4"/>
  <c r="E393" i="4"/>
  <c r="E389" i="4"/>
  <c r="E385" i="4"/>
  <c r="E381" i="4"/>
  <c r="E377" i="4"/>
  <c r="E373" i="4"/>
  <c r="E370" i="4"/>
  <c r="E368" i="4"/>
  <c r="E365" i="4"/>
  <c r="E363" i="4"/>
  <c r="E360" i="4"/>
  <c r="E355" i="4"/>
  <c r="E350" i="4"/>
  <c r="E345" i="4"/>
  <c r="E342" i="4"/>
  <c r="E340" i="4"/>
  <c r="E337" i="4"/>
  <c r="E335" i="4"/>
  <c r="E332" i="4"/>
  <c r="E329" i="4"/>
  <c r="E327" i="4"/>
  <c r="E325" i="4"/>
  <c r="E323" i="4"/>
  <c r="E321" i="4"/>
  <c r="E317" i="4"/>
  <c r="E315" i="4"/>
  <c r="E313" i="4"/>
  <c r="E312" i="4"/>
  <c r="E311" i="4"/>
  <c r="E310" i="4"/>
  <c r="E309" i="4"/>
  <c r="E308" i="4"/>
  <c r="E307" i="4"/>
  <c r="E306" i="4"/>
  <c r="E305" i="4"/>
  <c r="E296" i="4"/>
  <c r="E294" i="4"/>
  <c r="E291" i="4"/>
  <c r="E288" i="4"/>
  <c r="E285" i="4"/>
  <c r="E282" i="4"/>
  <c r="E280" i="4"/>
  <c r="E279" i="4"/>
  <c r="E277" i="4"/>
  <c r="E275" i="4"/>
  <c r="E269" i="4"/>
  <c r="E266" i="4"/>
  <c r="E263" i="4"/>
  <c r="E261" i="4"/>
  <c r="E258" i="4"/>
  <c r="E255" i="4"/>
  <c r="E252" i="4"/>
  <c r="E247" i="4"/>
  <c r="E245" i="4"/>
  <c r="E242" i="4"/>
  <c r="E237" i="4"/>
  <c r="E235" i="4"/>
  <c r="E233" i="4"/>
  <c r="E231" i="4"/>
  <c r="E228" i="4"/>
  <c r="E226" i="4"/>
  <c r="E223" i="4"/>
  <c r="E220" i="4"/>
  <c r="E217" i="4"/>
  <c r="E213" i="4"/>
  <c r="E210" i="4"/>
  <c r="E207" i="4"/>
  <c r="E204" i="4"/>
  <c r="E201" i="4"/>
  <c r="E199" i="4"/>
  <c r="E197" i="4"/>
  <c r="E193" i="4"/>
  <c r="E190" i="4"/>
  <c r="E187" i="4"/>
  <c r="E185" i="4"/>
  <c r="E182" i="4"/>
  <c r="E180" i="4"/>
  <c r="E177" i="4"/>
  <c r="E175" i="4"/>
  <c r="E173" i="4"/>
  <c r="E169" i="4"/>
  <c r="E165" i="4"/>
  <c r="E163" i="4"/>
  <c r="E161" i="4"/>
  <c r="E159" i="4"/>
  <c r="E156" i="4"/>
  <c r="E154" i="4"/>
  <c r="E152" i="4"/>
  <c r="E150" i="4"/>
  <c r="E148" i="4"/>
  <c r="E145" i="4"/>
  <c r="F144" i="4" s="1"/>
  <c r="D14" i="4" s="1"/>
  <c r="D38" i="8" s="1"/>
  <c r="C9" i="8" s="1"/>
  <c r="E142" i="4"/>
  <c r="E140" i="4"/>
  <c r="E137" i="4"/>
  <c r="E135" i="4"/>
  <c r="E131" i="4"/>
  <c r="E129" i="4"/>
  <c r="E126" i="4"/>
  <c r="E121" i="4"/>
  <c r="E119" i="4"/>
  <c r="E109" i="4"/>
  <c r="E107" i="4"/>
  <c r="E105" i="4"/>
  <c r="E102" i="4"/>
  <c r="E100" i="4"/>
  <c r="E98" i="4"/>
  <c r="E96" i="4"/>
  <c r="E94" i="4"/>
  <c r="E92" i="4"/>
  <c r="E90" i="4"/>
  <c r="E87" i="4"/>
  <c r="E85" i="4"/>
  <c r="E83" i="4"/>
  <c r="E81" i="4"/>
  <c r="E79" i="4"/>
  <c r="E77" i="4"/>
  <c r="E69" i="4"/>
  <c r="E67" i="4"/>
  <c r="E65" i="4"/>
  <c r="E62" i="4"/>
  <c r="E59" i="4"/>
  <c r="E56" i="4"/>
  <c r="E53" i="4"/>
  <c r="E51" i="4"/>
  <c r="E49" i="4"/>
  <c r="E47" i="4"/>
  <c r="E45" i="4"/>
  <c r="E43" i="4"/>
  <c r="E41" i="4"/>
  <c r="E38" i="4"/>
  <c r="E36" i="4"/>
  <c r="E34" i="4"/>
  <c r="E32" i="4"/>
  <c r="F372" i="4" l="1"/>
  <c r="D23" i="4" s="1"/>
  <c r="D47" i="8" s="1"/>
  <c r="C18" i="8" s="1"/>
  <c r="F58" i="4"/>
  <c r="D13" i="4" s="1"/>
  <c r="D37" i="8" s="1"/>
  <c r="C7" i="8" s="1"/>
  <c r="F367" i="4"/>
  <c r="D22" i="4" s="1"/>
  <c r="D46" i="8" s="1"/>
  <c r="C17" i="8" s="1"/>
  <c r="F30" i="4"/>
  <c r="D12" i="4" s="1"/>
  <c r="D36" i="8" s="1"/>
  <c r="C6" i="8" s="1"/>
  <c r="F191" i="4"/>
  <c r="D17" i="4" s="1"/>
  <c r="D41" i="8" s="1"/>
  <c r="C12" i="8" s="1"/>
  <c r="F241" i="4"/>
  <c r="D20" i="4" s="1"/>
  <c r="F265" i="4"/>
  <c r="D21" i="4" s="1"/>
  <c r="D45" i="8" s="1"/>
  <c r="C16" i="8" s="1"/>
  <c r="F168" i="4"/>
  <c r="D16" i="4" s="1"/>
  <c r="D40" i="8" s="1"/>
  <c r="C11" i="8" s="1"/>
  <c r="F147" i="4"/>
  <c r="D15" i="4" s="1"/>
  <c r="D39" i="8" s="1"/>
  <c r="C10" i="8" s="1"/>
  <c r="F212" i="4"/>
  <c r="D18" i="4" s="1"/>
  <c r="D42" i="8" s="1"/>
  <c r="C13" i="8" s="1"/>
  <c r="E415" i="4"/>
  <c r="E19" i="4" l="1"/>
  <c r="E43" i="8" s="1"/>
  <c r="D44" i="8"/>
  <c r="C15" i="8" s="1"/>
  <c r="C19" i="8" s="1"/>
  <c r="C20" i="8" s="1"/>
  <c r="C21" i="8" s="1"/>
  <c r="E11" i="4"/>
  <c r="E35" i="8" s="1"/>
  <c r="D24" i="4"/>
  <c r="D25" i="4" l="1"/>
  <c r="D48" i="8"/>
  <c r="D26" i="4" l="1"/>
  <c r="D50" i="8" s="1"/>
  <c r="D49" i="8"/>
</calcChain>
</file>

<file path=xl/sharedStrings.xml><?xml version="1.0" encoding="utf-8"?>
<sst xmlns="http://schemas.openxmlformats.org/spreadsheetml/2006/main" count="5222" uniqueCount="2228">
  <si>
    <t>7.4-4</t>
  </si>
  <si>
    <t>SEZNAM OPREME PO PROSTORIH</t>
  </si>
  <si>
    <t>PROMETNI TERMINAL - 1. klet</t>
  </si>
  <si>
    <t>01.4.0</t>
  </si>
  <si>
    <t>DISPEČERSKI CENTER in</t>
  </si>
  <si>
    <t>01.5.0</t>
  </si>
  <si>
    <t>REŠEVALNA POSTAJA</t>
  </si>
  <si>
    <t>št.prostora</t>
  </si>
  <si>
    <t>zap.št.</t>
  </si>
  <si>
    <t>šifra opreme</t>
  </si>
  <si>
    <t>naziv opreme</t>
  </si>
  <si>
    <t>kos</t>
  </si>
  <si>
    <t>DISPEČERSKI CENTER</t>
  </si>
  <si>
    <t>0.1.1</t>
  </si>
  <si>
    <t>Sanitarno toaletni prostor  - m</t>
  </si>
  <si>
    <t>2,06 m²</t>
  </si>
  <si>
    <t>1.</t>
  </si>
  <si>
    <t>11.1.4</t>
  </si>
  <si>
    <t>toaletni komplet za umivalnik</t>
  </si>
  <si>
    <t>1.1</t>
  </si>
  <si>
    <t>11.1.1.3</t>
  </si>
  <si>
    <t>- dispenzer za tekoče milo</t>
  </si>
  <si>
    <t>1.2</t>
  </si>
  <si>
    <t>11.1.1.4</t>
  </si>
  <si>
    <t>- podajalnik papirnih brisač</t>
  </si>
  <si>
    <t>1.3</t>
  </si>
  <si>
    <t>11.1.1.5</t>
  </si>
  <si>
    <t>- vpenjalni okvir za vrečo</t>
  </si>
  <si>
    <t>2.</t>
  </si>
  <si>
    <t>6.3.1.05</t>
  </si>
  <si>
    <t>ogledalo, dim: 50x80cm</t>
  </si>
  <si>
    <t>3.</t>
  </si>
  <si>
    <t>11.1.7</t>
  </si>
  <si>
    <t>toaletni komplet za WC št. 2:</t>
  </si>
  <si>
    <t>3.1</t>
  </si>
  <si>
    <t>11.1.1.7</t>
  </si>
  <si>
    <t>- nosilec za toaletni papir</t>
  </si>
  <si>
    <t>3.2</t>
  </si>
  <si>
    <t>11.1.1.8</t>
  </si>
  <si>
    <t>- podajalnik ščitnikov za WC desko</t>
  </si>
  <si>
    <t>4.</t>
  </si>
  <si>
    <t>14.13.3</t>
  </si>
  <si>
    <t>posoda za odpadke s pokrovom na pedal</t>
  </si>
  <si>
    <t>5.</t>
  </si>
  <si>
    <t>8.4.2</t>
  </si>
  <si>
    <t>obešalna kljukica, dvojna</t>
  </si>
  <si>
    <t>0.1.2</t>
  </si>
  <si>
    <t>Sanitarno toaletni prostor  - ž</t>
  </si>
  <si>
    <t xml:space="preserve">toaletni komplet za umivalnik </t>
  </si>
  <si>
    <t>11.1.6</t>
  </si>
  <si>
    <t>toaletni komplet za WC št. 1:</t>
  </si>
  <si>
    <t>3.3</t>
  </si>
  <si>
    <t>11.1.1.9</t>
  </si>
  <si>
    <t>- nosilec kasete za higienske vrečke</t>
  </si>
  <si>
    <t>0.2</t>
  </si>
  <si>
    <t>Prostor za počitek</t>
  </si>
  <si>
    <t>15,02 m²</t>
  </si>
  <si>
    <t>2.4.1.2</t>
  </si>
  <si>
    <t>omara garderobna za 2 osebi, dim: 65x55x210 cm</t>
  </si>
  <si>
    <t>6.5.1</t>
  </si>
  <si>
    <t>garderobna stena,  dim: 50x1,9x185 cm</t>
  </si>
  <si>
    <t>7.1.25</t>
  </si>
  <si>
    <t xml:space="preserve">dve ležišči v nivojih - pograd </t>
  </si>
  <si>
    <t>8.3.1.20</t>
  </si>
  <si>
    <t>8.4.21</t>
  </si>
  <si>
    <t>koš za papir</t>
  </si>
  <si>
    <t>6.</t>
  </si>
  <si>
    <t>8.4.53</t>
  </si>
  <si>
    <t>lestev ALU 3 delna</t>
  </si>
  <si>
    <t>0.3</t>
  </si>
  <si>
    <t>Vodja centra</t>
  </si>
  <si>
    <t>14,26 m²</t>
  </si>
  <si>
    <t>1.2.1.20R</t>
  </si>
  <si>
    <t xml:space="preserve">pult pisalni, laminat, dim: 200x75x75 cm </t>
  </si>
  <si>
    <t>4.1.22.1</t>
  </si>
  <si>
    <t>2.7.1</t>
  </si>
  <si>
    <t>predalnik mobilni, dim: 40x60x55 cm</t>
  </si>
  <si>
    <t>2.1.5</t>
  </si>
  <si>
    <t>omara pisarniška, dim: 92,5x40x185 cm</t>
  </si>
  <si>
    <t>2.9.2</t>
  </si>
  <si>
    <t>7.1.4</t>
  </si>
  <si>
    <t>stol pisarniški polfotelj</t>
  </si>
  <si>
    <t>7.</t>
  </si>
  <si>
    <t>8.4.15</t>
  </si>
  <si>
    <t xml:space="preserve">tabla bela preklopna,  magnetna, dim: 240(120+ 2x60cm) x 90cm </t>
  </si>
  <si>
    <t>8.</t>
  </si>
  <si>
    <t>6.5.3</t>
  </si>
  <si>
    <t>obešalnik samostoječi</t>
  </si>
  <si>
    <t>9.</t>
  </si>
  <si>
    <t>10.</t>
  </si>
  <si>
    <t>8.4.22</t>
  </si>
  <si>
    <t>svetilka namizna</t>
  </si>
  <si>
    <t>11.</t>
  </si>
  <si>
    <t>55.1.11</t>
  </si>
  <si>
    <t xml:space="preserve">prenosni računalnik </t>
  </si>
  <si>
    <t>12.</t>
  </si>
  <si>
    <t>M26</t>
  </si>
  <si>
    <t>0.3.1</t>
  </si>
  <si>
    <t>Tajništvo</t>
  </si>
  <si>
    <t>14,17 m²</t>
  </si>
  <si>
    <t>4.1.6R</t>
  </si>
  <si>
    <t>miza pisalna, laminat, dim: 200x75x75 cm</t>
  </si>
  <si>
    <t>2.1.2</t>
  </si>
  <si>
    <t>omara pisarniška, dim: 100x40x185 cm</t>
  </si>
  <si>
    <t>2.6.1</t>
  </si>
  <si>
    <t>omara nizka, dim: 50x40x62 cm</t>
  </si>
  <si>
    <t>2.6.2</t>
  </si>
  <si>
    <t>omara nizka, dim: 100x40x62 cm</t>
  </si>
  <si>
    <t>2.9.1</t>
  </si>
  <si>
    <t>omarica stenska, dim: 50x33x75 cm</t>
  </si>
  <si>
    <t>omarica stenska, dim: 100x33x75 cm</t>
  </si>
  <si>
    <t>4.4.1</t>
  </si>
  <si>
    <t>miza klubska, dim: 50x50x45 cm</t>
  </si>
  <si>
    <t>5.3.1</t>
  </si>
  <si>
    <t>omara arhivska ognjevarna, dim: 93x52x195 cm</t>
  </si>
  <si>
    <t>7.1.10</t>
  </si>
  <si>
    <t>stol fotelj</t>
  </si>
  <si>
    <t>13.</t>
  </si>
  <si>
    <t>obešalnik samostoječ</t>
  </si>
  <si>
    <t>14.</t>
  </si>
  <si>
    <t>15.</t>
  </si>
  <si>
    <t>16.</t>
  </si>
  <si>
    <t>55.1.1</t>
  </si>
  <si>
    <t>standardni računalnik (računalnik+monitor+tipkovnica+miška)</t>
  </si>
  <si>
    <t>17.</t>
  </si>
  <si>
    <t>8.2.6</t>
  </si>
  <si>
    <t>18.</t>
  </si>
  <si>
    <t>8.2.11</t>
  </si>
  <si>
    <t>razrezovalnik papirja in CD-jev</t>
  </si>
  <si>
    <t>19.</t>
  </si>
  <si>
    <t>8.1.6</t>
  </si>
  <si>
    <t>avtomat za kavo</t>
  </si>
  <si>
    <t>20.</t>
  </si>
  <si>
    <t>8.1.6.1</t>
  </si>
  <si>
    <t>grelnik za vodo</t>
  </si>
  <si>
    <t>21.</t>
  </si>
  <si>
    <t>M7</t>
  </si>
  <si>
    <t>telefon</t>
  </si>
  <si>
    <t>22.</t>
  </si>
  <si>
    <t>M19</t>
  </si>
  <si>
    <t>23.</t>
  </si>
  <si>
    <t>M20</t>
  </si>
  <si>
    <t xml:space="preserve">zvočniki </t>
  </si>
  <si>
    <t>0.3.2</t>
  </si>
  <si>
    <t>Krizno vodenje - simulacija</t>
  </si>
  <si>
    <t>33,18 m²</t>
  </si>
  <si>
    <t>Simulacija</t>
  </si>
  <si>
    <t>1.5.2.2.1</t>
  </si>
  <si>
    <t>2.7.5</t>
  </si>
  <si>
    <t>7.1.9</t>
  </si>
  <si>
    <t>stol pisarniški ergonomski</t>
  </si>
  <si>
    <t>7.1.15</t>
  </si>
  <si>
    <t>počivalnik za noge - pručka</t>
  </si>
  <si>
    <t>8.4.14.1</t>
  </si>
  <si>
    <t>tabla informacijska, magnetna, dim: 65x105 cm, na stojalu s kolesi</t>
  </si>
  <si>
    <t>M6</t>
  </si>
  <si>
    <t>M8</t>
  </si>
  <si>
    <t>M10</t>
  </si>
  <si>
    <t>LCD monitor stropni</t>
  </si>
  <si>
    <t>M14</t>
  </si>
  <si>
    <t>M23</t>
  </si>
  <si>
    <t>stacionarna radijska postaja</t>
  </si>
  <si>
    <t>M24</t>
  </si>
  <si>
    <t>radijska konzola</t>
  </si>
  <si>
    <t>Krizno vodenje</t>
  </si>
  <si>
    <t>2.1.22</t>
  </si>
  <si>
    <t>omara pisarniška, dim: 100x40x210 cm,stoječa</t>
  </si>
  <si>
    <t>2.1.24</t>
  </si>
  <si>
    <t>omara pisarniška, dim: 42,5x40x210 cm,stoječa</t>
  </si>
  <si>
    <t>2.6.21.1</t>
  </si>
  <si>
    <t>omara nizka,  dim: 100x40x87 cm,stoječa,odprta</t>
  </si>
  <si>
    <t>4.3.9</t>
  </si>
  <si>
    <t xml:space="preserve">miza konferenčna, dim: 250x120x75 cm </t>
  </si>
  <si>
    <t>7.1.2</t>
  </si>
  <si>
    <t>stol konferenčni</t>
  </si>
  <si>
    <t>8.3.1.14</t>
  </si>
  <si>
    <t>8.3.1.34</t>
  </si>
  <si>
    <t>SKUPNI PROSTORI za Dispečerski center in Reševalno postajo</t>
  </si>
  <si>
    <t>delovni pult, polkrožen, dvižen z vgrajeno tehnično in informacijsko opremo, po detajlu</t>
  </si>
  <si>
    <t>8.4.14</t>
  </si>
  <si>
    <t>tabla informacijska, magnetna, dim: 240x120 cm</t>
  </si>
  <si>
    <t>M17</t>
  </si>
  <si>
    <t>interaktivna tabla (smart-board) na prevoznem stojalu</t>
  </si>
  <si>
    <t>M22</t>
  </si>
  <si>
    <t>videokonferenčni sistem</t>
  </si>
  <si>
    <t>M28</t>
  </si>
  <si>
    <t>0.4</t>
  </si>
  <si>
    <t>Dispečerji 2 - oddajno / nadzorni del</t>
  </si>
  <si>
    <t>40,62 m²</t>
  </si>
  <si>
    <t>omara pisarniška, dim: 100x40x210  cm</t>
  </si>
  <si>
    <t>0.5</t>
  </si>
  <si>
    <t>Nadzorni prostor</t>
  </si>
  <si>
    <t>10,80 m²</t>
  </si>
  <si>
    <t>2.6.21</t>
  </si>
  <si>
    <t>omara nizka, dim: 100x40x87 cm</t>
  </si>
  <si>
    <t>4.1.7</t>
  </si>
  <si>
    <t xml:space="preserve">pisalna miza, dim: 150x75x75 cm </t>
  </si>
  <si>
    <t>7.1.1</t>
  </si>
  <si>
    <t>stol pisarniški</t>
  </si>
  <si>
    <t>M15</t>
  </si>
  <si>
    <t>0.5.1</t>
  </si>
  <si>
    <t>Skupni informacijski kotiček</t>
  </si>
  <si>
    <t>9,23 m²</t>
  </si>
  <si>
    <t xml:space="preserve">1.2.1.20  </t>
  </si>
  <si>
    <t>pult pisalni, dim: 200x75x75 cm</t>
  </si>
  <si>
    <t>2.5.33</t>
  </si>
  <si>
    <t>omarica s prekati za pošto (60 mest) dim: 100x30x185 cm</t>
  </si>
  <si>
    <t>2.6.24</t>
  </si>
  <si>
    <t>omara nizka, dim: 100x40x75 cm</t>
  </si>
  <si>
    <t>8.4.12.1</t>
  </si>
  <si>
    <t>tabla informacijska, magnetna, dim: 60x120 cm</t>
  </si>
  <si>
    <t>M16</t>
  </si>
  <si>
    <t>M21</t>
  </si>
  <si>
    <t>M29</t>
  </si>
  <si>
    <t>interaktivna tabla za urnike stenska</t>
  </si>
  <si>
    <t>0.6</t>
  </si>
  <si>
    <t>Dispečerji 1 - sprejemni del</t>
  </si>
  <si>
    <t>107,87m²</t>
  </si>
  <si>
    <t>2.6.23</t>
  </si>
  <si>
    <t>omara nizka dim: 50x40x75 cm</t>
  </si>
  <si>
    <t>omara nizka dim: 100x40x75 cm</t>
  </si>
  <si>
    <t>8.2.23.1</t>
  </si>
  <si>
    <t>8.3.1.20.1</t>
  </si>
  <si>
    <t>8.3.1.80</t>
  </si>
  <si>
    <t>8.3.1.95</t>
  </si>
  <si>
    <t>8.4.12</t>
  </si>
  <si>
    <t>tabla informacijska, magnetna, dim: 90x120 cm</t>
  </si>
  <si>
    <t>M18</t>
  </si>
  <si>
    <t>video stenski prikazovalnik (video stena), dim: cca. 5mx2m (dxh)</t>
  </si>
  <si>
    <t>M27</t>
  </si>
  <si>
    <t>zvočniki</t>
  </si>
  <si>
    <t>0.7</t>
  </si>
  <si>
    <t>Komunikacije - hodnik</t>
  </si>
  <si>
    <t>13,72 m²</t>
  </si>
  <si>
    <t>0.8</t>
  </si>
  <si>
    <t>Glavni vhod - vetrolov</t>
  </si>
  <si>
    <t>45,25 m²</t>
  </si>
  <si>
    <t>8.4.45</t>
  </si>
  <si>
    <t>predpražnik dim. 200 x 120 cm</t>
  </si>
  <si>
    <t>0.8.1</t>
  </si>
  <si>
    <t>Predprostor dvigala</t>
  </si>
  <si>
    <t>23,14 m²</t>
  </si>
  <si>
    <t>0.9</t>
  </si>
  <si>
    <t>Čajna kuhinja - počitek</t>
  </si>
  <si>
    <t>22,92 m²</t>
  </si>
  <si>
    <t>1.2.8.24</t>
  </si>
  <si>
    <t>pult iz lesene vezane plošče s finalno obdelavo iz HPL, kuhinjski, z vgrajenim koritom iz nerjavne pločevine, prostor za vgradno indukcijske plošče, dim: 240x63x3 cm,višina pulta 90 cm, pod pultom niz omaric, po shemi, pomivalni stroj, pečica</t>
  </si>
  <si>
    <t>2.2.21</t>
  </si>
  <si>
    <t>omara za vgradni hladilnik z zamrzovalnikom, dim: 60x60x210 cm</t>
  </si>
  <si>
    <t>2.6.4</t>
  </si>
  <si>
    <t>omara nizka, dim: 100x40x45 cm</t>
  </si>
  <si>
    <t>4.2.1</t>
  </si>
  <si>
    <t>miza jedilna, dim: 125x75x75 cm</t>
  </si>
  <si>
    <t>4.2.1.1</t>
  </si>
  <si>
    <t>miza jedilna, dim: 75x75x75 cm</t>
  </si>
  <si>
    <t>7.1.5</t>
  </si>
  <si>
    <t>stol jedilni</t>
  </si>
  <si>
    <t>11.1.5</t>
  </si>
  <si>
    <t>toaletni komplet za korito št. 1:</t>
  </si>
  <si>
    <t>10.1</t>
  </si>
  <si>
    <t>10.2</t>
  </si>
  <si>
    <t>11.1.1.1</t>
  </si>
  <si>
    <t>- dispenzer za razkužilo</t>
  </si>
  <si>
    <t>10.3</t>
  </si>
  <si>
    <t>14.13.4</t>
  </si>
  <si>
    <t>posoda za odpadke, ločeno za več vrst odpadkov</t>
  </si>
  <si>
    <t>8.1.1</t>
  </si>
  <si>
    <t>indukcijska plošča s štirimi kuhalnimi mesti</t>
  </si>
  <si>
    <t>8.1.1.1</t>
  </si>
  <si>
    <t>kuhinjska napa</t>
  </si>
  <si>
    <t>8.1.2</t>
  </si>
  <si>
    <t>vgradna ventilacijska pečica</t>
  </si>
  <si>
    <t>8.1.3</t>
  </si>
  <si>
    <t>8.1.4</t>
  </si>
  <si>
    <t>mikrovalovna pečica</t>
  </si>
  <si>
    <t>8.1.5</t>
  </si>
  <si>
    <t>pomivalni stroj pod pultom</t>
  </si>
  <si>
    <t>8.1.7</t>
  </si>
  <si>
    <t>avtomat za vodo</t>
  </si>
  <si>
    <t>8.2.1</t>
  </si>
  <si>
    <t>8.2.2</t>
  </si>
  <si>
    <t>konzola za TV aparat</t>
  </si>
  <si>
    <t>0.9.1</t>
  </si>
  <si>
    <t>Tiha soba</t>
  </si>
  <si>
    <t>12,40 m²</t>
  </si>
  <si>
    <t>3.2.10</t>
  </si>
  <si>
    <t>konzolna stenska polica,dim. 100x35x3cm, na višini150cm</t>
  </si>
  <si>
    <t>7.1.12</t>
  </si>
  <si>
    <t>sedežna vreča</t>
  </si>
  <si>
    <t xml:space="preserve">MINI HI-FI </t>
  </si>
  <si>
    <t>0.10</t>
  </si>
  <si>
    <t>Stikališče / vozlišče</t>
  </si>
  <si>
    <t>1.2.2.30</t>
  </si>
  <si>
    <t>2.6.41</t>
  </si>
  <si>
    <t>2.7.2</t>
  </si>
  <si>
    <t>predalnik mobilni, dim:40x50x55 cm</t>
  </si>
  <si>
    <t>5.2.8.1</t>
  </si>
  <si>
    <t>kovinski regal, dim: 50x30x210cm</t>
  </si>
  <si>
    <t>5.2.8.2</t>
  </si>
  <si>
    <t>kovinski regal, dim: 100x30x210cm</t>
  </si>
  <si>
    <t>tabla informacijska, magnetna, dim: 120x240 cm</t>
  </si>
  <si>
    <t>M1</t>
  </si>
  <si>
    <t>M2</t>
  </si>
  <si>
    <t>M3</t>
  </si>
  <si>
    <t>M4</t>
  </si>
  <si>
    <t>M5</t>
  </si>
  <si>
    <t>M11</t>
  </si>
  <si>
    <t>M12</t>
  </si>
  <si>
    <t>M13</t>
  </si>
  <si>
    <t>vakumske prijemalke (par) za dvig dvojnega poda</t>
  </si>
  <si>
    <t>SKUPNE GARDEROBE za Dispečerski center in Reševalno postajo</t>
  </si>
  <si>
    <t>K01.002</t>
  </si>
  <si>
    <t>31,21 m²</t>
  </si>
  <si>
    <t>2.4.41</t>
  </si>
  <si>
    <t xml:space="preserve">garderobna omara s pregradno steno, dim: 60x50x210 cm </t>
  </si>
  <si>
    <t>2.4.42.2</t>
  </si>
  <si>
    <t>garderobna omara dvodelna - za 2 osebi, dim: 50x50x210 cm</t>
  </si>
  <si>
    <t>2.4.42.3</t>
  </si>
  <si>
    <t>garderobna omara tridelna - za 3 osbe, dim: 75x50x210 cm</t>
  </si>
  <si>
    <t>2.4.51.2</t>
  </si>
  <si>
    <t>klop garderobna, dim: 150x30x45 cm</t>
  </si>
  <si>
    <t>2.4.52.2</t>
  </si>
  <si>
    <t>klop garderobna, enostranska z obešali, dim: 150x33x45/180 cm</t>
  </si>
  <si>
    <t>10.8.4</t>
  </si>
  <si>
    <t>voziček z vrečo za nečisto perilo</t>
  </si>
  <si>
    <t>K01.003</t>
  </si>
  <si>
    <t>Sanitarno toaletni prostor - ž</t>
  </si>
  <si>
    <t>K01.003.1</t>
  </si>
  <si>
    <t>WC</t>
  </si>
  <si>
    <t>2,97 m²</t>
  </si>
  <si>
    <t>2</t>
  </si>
  <si>
    <t>ogledalo, dim: 50x80 cm</t>
  </si>
  <si>
    <t>K01.003.2</t>
  </si>
  <si>
    <t>Umivalnica</t>
  </si>
  <si>
    <t>3,56 m²</t>
  </si>
  <si>
    <t>1.1.5.185</t>
  </si>
  <si>
    <t>pult z vgrajenima 2 umivalnikoma, dim: 185x60 cm, H=90 cm</t>
  </si>
  <si>
    <t>6.3.1.185</t>
  </si>
  <si>
    <t>ogledalo dim: 185x80 cm</t>
  </si>
  <si>
    <t>8.1.10</t>
  </si>
  <si>
    <t>sušilnik za lase</t>
  </si>
  <si>
    <t>11.1.2</t>
  </si>
  <si>
    <t>toaletni komplet za pult z vgrajenima 2 umivalnikoma</t>
  </si>
  <si>
    <t>8.1</t>
  </si>
  <si>
    <t>8.2</t>
  </si>
  <si>
    <t>8.3</t>
  </si>
  <si>
    <t>K01.003.3</t>
  </si>
  <si>
    <t>Tuš</t>
  </si>
  <si>
    <t>1,32 m²</t>
  </si>
  <si>
    <t>11.1.8</t>
  </si>
  <si>
    <t>toaletni komplet za tuš št. 1:</t>
  </si>
  <si>
    <t>11.1</t>
  </si>
  <si>
    <t>11.1.1.10</t>
  </si>
  <si>
    <t>- nosilec za milo</t>
  </si>
  <si>
    <t>11.2</t>
  </si>
  <si>
    <t>11.1.45</t>
  </si>
  <si>
    <t>- držalo stensko</t>
  </si>
  <si>
    <t>K01.003.4</t>
  </si>
  <si>
    <t>13.1</t>
  </si>
  <si>
    <t>13.2</t>
  </si>
  <si>
    <t>K01.004</t>
  </si>
  <si>
    <t>35,73 m²</t>
  </si>
  <si>
    <t>garderobna omara s pregradno steno, dim: 60x50x210 cm</t>
  </si>
  <si>
    <t xml:space="preserve">garderobna omara dvodelna - za 2 osebi, dim: 50x50x210 cm </t>
  </si>
  <si>
    <t xml:space="preserve">garderobna omara tridelna - za 3 osbe, dim: 75x50x210 cm </t>
  </si>
  <si>
    <t>K01.005</t>
  </si>
  <si>
    <t>Sanitarno toaletni prostor - m</t>
  </si>
  <si>
    <t>K01.005.1</t>
  </si>
  <si>
    <t>12,82 m²</t>
  </si>
  <si>
    <t>1.1.6.28</t>
  </si>
  <si>
    <t>pult z vgrajenimi 3 umivalniki dim: 280x60 cm, H=90 cm</t>
  </si>
  <si>
    <t>6.3.1.28</t>
  </si>
  <si>
    <t>ogledalo dim: 280x80 cm</t>
  </si>
  <si>
    <t>11.1.3</t>
  </si>
  <si>
    <t xml:space="preserve">toaletni komplet za pult z vgrajenimi 3 umivalniki </t>
  </si>
  <si>
    <t>4.1</t>
  </si>
  <si>
    <t>4.2</t>
  </si>
  <si>
    <t>4.3</t>
  </si>
  <si>
    <t>K01.005.2</t>
  </si>
  <si>
    <t>2,40 m²</t>
  </si>
  <si>
    <t>7.1</t>
  </si>
  <si>
    <t>7.2</t>
  </si>
  <si>
    <t>7.3</t>
  </si>
  <si>
    <t>toaletni komplet za WC št. 2</t>
  </si>
  <si>
    <t>9.1</t>
  </si>
  <si>
    <t>9.2</t>
  </si>
  <si>
    <t>K01.005.3</t>
  </si>
  <si>
    <t>12.1</t>
  </si>
  <si>
    <t>12.2</t>
  </si>
  <si>
    <t>K01.005.4</t>
  </si>
  <si>
    <t>14.1</t>
  </si>
  <si>
    <t>14.2</t>
  </si>
  <si>
    <t>K01.006</t>
  </si>
  <si>
    <t>32,46 m²</t>
  </si>
  <si>
    <t>2.4.52.1</t>
  </si>
  <si>
    <t>klop garderobna, enostranska z obešali, dim: 100x33x45/180 cm</t>
  </si>
  <si>
    <t>K01.001</t>
  </si>
  <si>
    <t>Hodnik</t>
  </si>
  <si>
    <t>49,64 m²</t>
  </si>
  <si>
    <t>6.5.2</t>
  </si>
  <si>
    <t>garderobna stena, dim: 100x1,9x183,6 cm</t>
  </si>
  <si>
    <t>5.2.2.1</t>
  </si>
  <si>
    <t>regal, odprte police, bele barve,dim: 50x50x210cm</t>
  </si>
  <si>
    <t>5.2.2.3</t>
  </si>
  <si>
    <t>regal, odprte police, bele barve,dim: 92,5x50x210cm</t>
  </si>
  <si>
    <t>5.2.2.3.1</t>
  </si>
  <si>
    <t>regal,odprte police,bele barve,s hrbtiščem,dim:92,5x50x210 cm</t>
  </si>
  <si>
    <t>K01.007</t>
  </si>
  <si>
    <t>Sanitarije - predprostor</t>
  </si>
  <si>
    <t>7,05 m²</t>
  </si>
  <si>
    <t>1.1.9.12L</t>
  </si>
  <si>
    <t>pult z vgrajenim umivalnikom, dim: 120x50x90 cm</t>
  </si>
  <si>
    <t>1.1.9.12D</t>
  </si>
  <si>
    <t xml:space="preserve">pult z vgrajenim umivalnikom, dim: 120x50x90 cm </t>
  </si>
  <si>
    <t>6.3.1.12</t>
  </si>
  <si>
    <t>ogledalo dim: 120x80 cm</t>
  </si>
  <si>
    <t>11.1.1</t>
  </si>
  <si>
    <t>toaletni komplet za pult z vgrajenim umivalnikom:</t>
  </si>
  <si>
    <t>K01.007.1</t>
  </si>
  <si>
    <t>Sanitarije - m</t>
  </si>
  <si>
    <t>2,77 m²</t>
  </si>
  <si>
    <t>K01.008</t>
  </si>
  <si>
    <t>Čistila</t>
  </si>
  <si>
    <t>3,87 m²</t>
  </si>
  <si>
    <t>1.3.2.135</t>
  </si>
  <si>
    <t>pult delovni s koritom iz nerjavne pločevine, dim:135x60x90 cm, pod pultom niz omaric</t>
  </si>
  <si>
    <t>5.2.3.8</t>
  </si>
  <si>
    <t>omarica stenska, police iz nerjavne pločevine, brez vrat, dim:90x33x65cm</t>
  </si>
  <si>
    <t>5.2.3.6</t>
  </si>
  <si>
    <t>omarica stenska, police iz nerjavne pločevine, brez vrat, dim:45x33x65cm</t>
  </si>
  <si>
    <t>10.10.4</t>
  </si>
  <si>
    <t>voziček s 3 vrečami za odpadke s pokrovi na pedal</t>
  </si>
  <si>
    <t>11.3.1</t>
  </si>
  <si>
    <t>nizki izliv, širine 45 cm</t>
  </si>
  <si>
    <t>K01.009</t>
  </si>
  <si>
    <t>Sanitarije - ž</t>
  </si>
  <si>
    <t>2,02 m²</t>
  </si>
  <si>
    <t>toaletni komplet za WC št.1:</t>
  </si>
  <si>
    <t>K01.010</t>
  </si>
  <si>
    <t>Dnevni prostor</t>
  </si>
  <si>
    <t>46,19 m²</t>
  </si>
  <si>
    <t>1.2.8.26</t>
  </si>
  <si>
    <t>pult iz lesene vezane plošče s finalno obdelavo iz HPL, kuhinjski, z vgrajenim koritom iz nerjavne pločevine, prostor za vgradno indukcijske plošče, dim: 260x63x3 cm,na višini 90 cm, pod pultom niz omaric po shemi</t>
  </si>
  <si>
    <t>2.8.26</t>
  </si>
  <si>
    <t>pulti pisalni, laminat, dim: 300x60x75 cm</t>
  </si>
  <si>
    <t>omara nizka dim: 100x40x87 cm</t>
  </si>
  <si>
    <t>5.2.15</t>
  </si>
  <si>
    <t>nosilec za računalnik</t>
  </si>
  <si>
    <t>7.1.1.</t>
  </si>
  <si>
    <t>7.1.7</t>
  </si>
  <si>
    <t>dvosed</t>
  </si>
  <si>
    <t>hladilnik z zamrzovalnikom gospodinjski, visok</t>
  </si>
  <si>
    <t>24.</t>
  </si>
  <si>
    <t>24.1</t>
  </si>
  <si>
    <t>24.2</t>
  </si>
  <si>
    <t>24.3</t>
  </si>
  <si>
    <t>25.</t>
  </si>
  <si>
    <t>26.</t>
  </si>
  <si>
    <t>standardni računalnik (računalnik+monitor+tipkovnica+ miška)</t>
  </si>
  <si>
    <t>K01.011</t>
  </si>
  <si>
    <t>Vodja izmene</t>
  </si>
  <si>
    <t>18,17 m²</t>
  </si>
  <si>
    <t>1.2.1.275R</t>
  </si>
  <si>
    <t>pult pisalni, dim: 275x75x75 cm s priklopno mizo 4.1.3.1</t>
  </si>
  <si>
    <t>2.1.4</t>
  </si>
  <si>
    <t>omara pisarniška, dim: 42,5x40x185  cm</t>
  </si>
  <si>
    <t>2.5.25</t>
  </si>
  <si>
    <t>omarica s 6 prekati, dim: 100x40x62 cm</t>
  </si>
  <si>
    <t>2.5.34</t>
  </si>
  <si>
    <t>stenska omarica dim.100x30x123 cm, s prekati dim:cca10x10cm, število boksov 80</t>
  </si>
  <si>
    <t>2.5.35</t>
  </si>
  <si>
    <t>2.5.41</t>
  </si>
  <si>
    <t>omara z vgrajenim razstegljivim ležiščem, dim: 110x40x230 cm</t>
  </si>
  <si>
    <t>4.1.3.1</t>
  </si>
  <si>
    <t>miza pisalna priklopna, dim: 120x75x75 cm</t>
  </si>
  <si>
    <t>prenosni računalnik</t>
  </si>
  <si>
    <t>K01.012</t>
  </si>
  <si>
    <t>Sejna soba / učilnica</t>
  </si>
  <si>
    <t>45,73 m²</t>
  </si>
  <si>
    <t>1.2.2.15</t>
  </si>
  <si>
    <t>pult pisalni, dim: 150x60x75 cm</t>
  </si>
  <si>
    <t>2.5.11</t>
  </si>
  <si>
    <t>omara knjižna, dim: 100x40x185 cm</t>
  </si>
  <si>
    <t>2.5.12</t>
  </si>
  <si>
    <t>omara knjižna, dim: 92,5x40x185 cm</t>
  </si>
  <si>
    <t>4.3.15</t>
  </si>
  <si>
    <t>miza preklopna (flip top table),zložljiva,na kolesih dim.150x75x75 cm</t>
  </si>
  <si>
    <t>7.1.20</t>
  </si>
  <si>
    <t>stol konferenčni, z ročnimi oprijemali,priklopno mizico,nakladalen</t>
  </si>
  <si>
    <t>8.2.1.1</t>
  </si>
  <si>
    <t>8.2.4</t>
  </si>
  <si>
    <t>8.2.5</t>
  </si>
  <si>
    <t>8.2.23</t>
  </si>
  <si>
    <t>pano za zemljevide, premični</t>
  </si>
  <si>
    <t>8.3.1.55</t>
  </si>
  <si>
    <t>K01.013</t>
  </si>
  <si>
    <t>15,99 m²</t>
  </si>
  <si>
    <t>garderobna stena,  dim: 50x1,9x185cm</t>
  </si>
  <si>
    <t>K01.014</t>
  </si>
  <si>
    <t>16,34 m²</t>
  </si>
  <si>
    <t>K01.016</t>
  </si>
  <si>
    <t>Rekreacija</t>
  </si>
  <si>
    <t>18,91 m²</t>
  </si>
  <si>
    <t>konzola stenska za TV aparat</t>
  </si>
  <si>
    <t>8.1.17</t>
  </si>
  <si>
    <t>ergometer (rekreacijski)</t>
  </si>
  <si>
    <t>8.1.18</t>
  </si>
  <si>
    <t>8.1.19</t>
  </si>
  <si>
    <t>8.1.20</t>
  </si>
  <si>
    <t>8.1.25</t>
  </si>
  <si>
    <r>
      <t xml:space="preserve">Garderoba - ž </t>
    </r>
    <r>
      <rPr>
        <sz val="8"/>
        <rFont val="Arial"/>
        <family val="2"/>
        <charset val="238"/>
      </rPr>
      <t>(21 + 22 omaric)</t>
    </r>
  </si>
  <si>
    <r>
      <t xml:space="preserve">Garderoba - m  </t>
    </r>
    <r>
      <rPr>
        <sz val="8"/>
        <rFont val="Arial"/>
        <family val="2"/>
        <charset val="238"/>
      </rPr>
      <t>(25+24 omaric)</t>
    </r>
  </si>
  <si>
    <r>
      <t xml:space="preserve">Garderoba - m </t>
    </r>
    <r>
      <rPr>
        <sz val="8"/>
        <rFont val="Arial"/>
        <family val="2"/>
        <charset val="238"/>
      </rPr>
      <t>(22+22 omaric)</t>
    </r>
  </si>
  <si>
    <t>tabla stenska, za obešanje ključev dim. 100x2x123 cm,
s kovinskimi nosilci za 200 ključev pritrjenimi na stensko tablo 2.5.35 
in nosilci za 41 ključev pritrjenimi na stranico omarice 2.5.34</t>
  </si>
  <si>
    <t>računalnik namizni - delovna postaja s tipkovnico, miško
in 2x monitor integriran zvok</t>
  </si>
  <si>
    <t>telefonski aparat za dispečerje</t>
  </si>
  <si>
    <t>računalnik - delovna postaja s tipkovnico in miško in 4x monitorji</t>
  </si>
  <si>
    <t>telefonski aparat namizni za drugo osebje</t>
  </si>
  <si>
    <t>računalnik namizni s tipkovnico, miško in 2x monitor</t>
  </si>
  <si>
    <t>slušalke za dispečerje bi</t>
  </si>
  <si>
    <t>mini  HI-FI glasbeni stolp</t>
  </si>
  <si>
    <t>mrežno stikalo</t>
  </si>
  <si>
    <t>požarna pregrada</t>
  </si>
  <si>
    <t>brezžično omrežje (ni nujno inštaliran v serverski sobi)</t>
  </si>
  <si>
    <t xml:space="preserve">telefonski aparat namizni za drugo osebje </t>
  </si>
  <si>
    <t>tiskalnik - matrični</t>
  </si>
  <si>
    <t>IP kamera</t>
  </si>
  <si>
    <t>tiskalniški strežnik</t>
  </si>
  <si>
    <t>M25 - projekcijsko platno, stropno, z daljinskim upravljanjem</t>
  </si>
  <si>
    <t xml:space="preserve">veslaška naprava </t>
  </si>
  <si>
    <t xml:space="preserve">sobno kolo </t>
  </si>
  <si>
    <t>boks vreča viseča cca 150cmx35</t>
  </si>
  <si>
    <t>letvenik 235 x 80 cm</t>
  </si>
  <si>
    <t>mini HI-FI glasbeni stolp</t>
  </si>
  <si>
    <t>kompl.</t>
  </si>
  <si>
    <t>strežniška omara za strežnike z osnovnim KVM stikalom 42U 
in osnovni PDU s 20 vtičnicami</t>
  </si>
  <si>
    <t>omara za komunikacijsko vozlišče</t>
  </si>
  <si>
    <t>slušalke stereo</t>
  </si>
  <si>
    <t>(8.2.4.1 + 8.2.5.1) prenosni projektor digitalni in projekcijsko platno</t>
  </si>
  <si>
    <t xml:space="preserve">M25 - stropni projektor digitalni </t>
  </si>
  <si>
    <t>7.4 - 2</t>
  </si>
  <si>
    <t>OPISI OPREME</t>
  </si>
  <si>
    <t>Vsebina:</t>
  </si>
  <si>
    <t>1.0</t>
  </si>
  <si>
    <t>POHIŠTVENA IN SPLOŠNA OPREMA</t>
  </si>
  <si>
    <t>1.1.0 -1.5.0</t>
  </si>
  <si>
    <t xml:space="preserve">PULTI </t>
  </si>
  <si>
    <t>2.0</t>
  </si>
  <si>
    <t>OMARE</t>
  </si>
  <si>
    <t>4.0</t>
  </si>
  <si>
    <t>MIZE</t>
  </si>
  <si>
    <t>5.0</t>
  </si>
  <si>
    <t>KOVINSKO POHIŠTVO</t>
  </si>
  <si>
    <t>6.0</t>
  </si>
  <si>
    <t>RAZNA POHIŠTVENA IN SPLOŠNA NESERIJSKA OPREMA</t>
  </si>
  <si>
    <t>7.0</t>
  </si>
  <si>
    <t>SEDEŽNO POHIŠTVO</t>
  </si>
  <si>
    <t>8.0</t>
  </si>
  <si>
    <t>SPLOŠNA SERIJSKA OPREMA</t>
  </si>
  <si>
    <t>11.0, 14.0</t>
  </si>
  <si>
    <t>SANITARNA OPREMA</t>
  </si>
  <si>
    <t>št.opreme</t>
  </si>
  <si>
    <t>opis opreme</t>
  </si>
  <si>
    <t>kosi</t>
  </si>
  <si>
    <t>Proizvajalec, tip, kataloška številka</t>
  </si>
  <si>
    <t>cena Skupaj EUR</t>
  </si>
  <si>
    <t>POHIŠTVENA OPREMA  - PO NAROČILU IN SERIJSKA</t>
  </si>
  <si>
    <t>1.1.0</t>
  </si>
  <si>
    <t>1.1.5.0</t>
  </si>
  <si>
    <t>PULTI IZ LESENE VEZANE PLOŠČE in s finalno kompakt ploščo</t>
  </si>
  <si>
    <t>1.2.0</t>
  </si>
  <si>
    <t xml:space="preserve">PULTI IZ LESENE VEZANE PLOŠČE s finalno obdelavo iz HPL  </t>
  </si>
  <si>
    <t>Prostor: SP: 1x K01.003.2</t>
  </si>
  <si>
    <t>Prostor: SP: 1x K01.005.1</t>
  </si>
  <si>
    <t>Prostor: SP: 1x K01.007</t>
  </si>
  <si>
    <t>Prostor: DC: 1x 0.5.1</t>
  </si>
  <si>
    <t>Prostori: DC: 1x 0.3</t>
  </si>
  <si>
    <t>Prostor: RP: 1x K01.011</t>
  </si>
  <si>
    <t>Prostor: SP: 1x K01.012</t>
  </si>
  <si>
    <t>Prostori: RP: 1x 0.10, 2x K01.010</t>
  </si>
  <si>
    <t>Prostor: RP: 1x 0.9</t>
  </si>
  <si>
    <t>Prostor: RP: 1x K01.010</t>
  </si>
  <si>
    <t>1.3.0</t>
  </si>
  <si>
    <t>PULTI IZ NERJAVNE PLOČEVINE</t>
  </si>
  <si>
    <t>Prostori: DC: 1x 0.3.1</t>
  </si>
  <si>
    <t>RP: 2x K01.011</t>
  </si>
  <si>
    <t>RP: 1x K01.011</t>
  </si>
  <si>
    <t>Prostori: DC:  1x 0.9</t>
  </si>
  <si>
    <t>RP: 1x K01.010</t>
  </si>
  <si>
    <t>2.4.0</t>
  </si>
  <si>
    <t>GARDEROBNE OMARE in KLOPI</t>
  </si>
  <si>
    <t>Prostori: DC: 3x 0.2, 1x 0.9.1</t>
  </si>
  <si>
    <t>RP: 3x K01.013, 3x K01.014</t>
  </si>
  <si>
    <t>Prostori: SP: 21x K01.002, 25x K01.004, 22x K01.006</t>
  </si>
  <si>
    <t>Prostori: SP: 2x K01.002, 3x K01.004, 2x K01.006</t>
  </si>
  <si>
    <t>Prostori: SP: 2x K01.002, 2x K01.004, 2x K01.006, 1x K01.001</t>
  </si>
  <si>
    <t>Prostor: SP: 1x K01.006</t>
  </si>
  <si>
    <t>Prostori: SP: 1x K01.002, 1x K01.004</t>
  </si>
  <si>
    <t>2.5.0</t>
  </si>
  <si>
    <t>OMARE KNJIŽNE, ARHIVSKE, RAZNE</t>
  </si>
  <si>
    <t>Prostor: SP: 1x K01.011</t>
  </si>
  <si>
    <t>Prostor: RP: 2x K01.011</t>
  </si>
  <si>
    <t>Prostor: DC: 1x 0.3.1</t>
  </si>
  <si>
    <t>Prostori: DC: 1x 0.3.1, 2x K01.011</t>
  </si>
  <si>
    <t>2.6.0</t>
  </si>
  <si>
    <t>OMARE NIZKE</t>
  </si>
  <si>
    <t>SP: 1x K01.016</t>
  </si>
  <si>
    <t>Prostor: DC: 2x 0.6</t>
  </si>
  <si>
    <t>Prostori: DC: 2x 0.5.1, 2x 0.6</t>
  </si>
  <si>
    <t>Prostor: DC: 2x 0.9</t>
  </si>
  <si>
    <t>Prostori: SP: 2x 0.10</t>
  </si>
  <si>
    <r>
      <rPr>
        <b/>
        <sz val="8"/>
        <rFont val="Arial"/>
        <family val="2"/>
        <charset val="238"/>
      </rPr>
      <t>tabla stenska, za obešanje ključev</t>
    </r>
    <r>
      <rPr>
        <sz val="8"/>
        <rFont val="Arial"/>
        <family val="2"/>
        <charset val="238"/>
      </rPr>
      <t>, dim. 100x2x123 cm,
s kovinskimi nosilci za 200 ključev pritrjenimi na stensko tablo 2.5.35 
in nosilci za 41 ključev pritrjenimi na stranico omarice 2.5.34</t>
    </r>
  </si>
  <si>
    <t>RP: 3x K01.010</t>
  </si>
  <si>
    <t>2.7.0</t>
  </si>
  <si>
    <t>PREDALNIKI</t>
  </si>
  <si>
    <t>Prostori: DC: 2x 0.3, 2x 0.3.1, 2x 0.5.1</t>
  </si>
  <si>
    <t>Prostori: DC: 2x 0.3.2, 4x 0.4, 2x 0.5, 12x 0.6</t>
  </si>
  <si>
    <t>2.8.0</t>
  </si>
  <si>
    <t>Prostor: DC: 1x 0.9</t>
  </si>
  <si>
    <t>Prostor: RP:  1x K01.010</t>
  </si>
  <si>
    <t>Prostor: DC:  1x 0.3.1</t>
  </si>
  <si>
    <t>OMARICE STENSKE - kuhinjske</t>
  </si>
  <si>
    <t>2.9.0</t>
  </si>
  <si>
    <t>Prostor: DC: 2x 0.3, 1x 0.3.1, 2x 0.5.1, 2x 0.9</t>
  </si>
  <si>
    <t>SP: 1x 0.10</t>
  </si>
  <si>
    <t>RP: 5x K01.010</t>
  </si>
  <si>
    <t>OMARICE - POLICE STENSKE</t>
  </si>
  <si>
    <t>Prostor: DC: 1x 0.9.1</t>
  </si>
  <si>
    <t>Prostor: DC: 1x 0.3</t>
  </si>
  <si>
    <t>Prostor: DC: 1x 0.5</t>
  </si>
  <si>
    <t>Prostori: DC: 2x 0.9</t>
  </si>
  <si>
    <t>RP: 4x K01.010</t>
  </si>
  <si>
    <t>Prostor: SP: 7x K01.012</t>
  </si>
  <si>
    <t>Prostori: DC: 1x 0.3.1, 1x 0.9.1</t>
  </si>
  <si>
    <r>
      <rPr>
        <b/>
        <sz val="8"/>
        <rFont val="Arial"/>
        <family val="2"/>
        <charset val="238"/>
      </rPr>
      <t>miza preklopna (flip top table)</t>
    </r>
    <r>
      <rPr>
        <sz val="8"/>
        <rFont val="Arial"/>
        <family val="2"/>
        <charset val="238"/>
      </rPr>
      <t>, zložljiva, na kolesih dim.150x75x75 cm</t>
    </r>
  </si>
  <si>
    <t>POLICE</t>
  </si>
  <si>
    <t>Prostori: RP: 4x K01.010, 1x K01.011</t>
  </si>
  <si>
    <t>Prostor: SP: 1x K01.001</t>
  </si>
  <si>
    <t>Prostor: SP: 2x K01.001</t>
  </si>
  <si>
    <t>Prostor: SP: 1x K01.008</t>
  </si>
  <si>
    <t>Prostor: SP: 1x 0.10</t>
  </si>
  <si>
    <t>Prostor: SP: 2x 0.10</t>
  </si>
  <si>
    <t>DC: 1x K01.012</t>
  </si>
  <si>
    <t>6.3.0</t>
  </si>
  <si>
    <t>OGLEDALA</t>
  </si>
  <si>
    <t>Prostori: DC: 1x 0.1.1, 1x 0.1.2</t>
  </si>
  <si>
    <t>RP: 1x K01.007.1, 1x K01.009</t>
  </si>
  <si>
    <t>SP: 1x K01.003.1, 1x K01.005.2</t>
  </si>
  <si>
    <t>6.5.0</t>
  </si>
  <si>
    <t>Prostori: DC: 1x 0.2, 1x 0.9, 1x 0.9.1</t>
  </si>
  <si>
    <t>RP: 1x K01.011, 1x K01.013, 1x K01.014</t>
  </si>
  <si>
    <t>Prostori: SP: 3x K01.001, 1x K01.012</t>
  </si>
  <si>
    <t>GARDEROBNE STENE, OBEŠALNIKI</t>
  </si>
  <si>
    <t>Prostori: DC: 1x 0.3, 1x 0.3.1, 1x 0.4, 2x 0.6</t>
  </si>
  <si>
    <t>Prostori: DC: 1x 0.5</t>
  </si>
  <si>
    <t>RP: 2x K01.010</t>
  </si>
  <si>
    <t>Prostor: DC: 4x 0.9.1</t>
  </si>
  <si>
    <t>Prostori: DC: 4x 0.3.2, 8x 0.4, 2x 0.5, 24x 0.6</t>
  </si>
  <si>
    <t>Prostor: SP: 40x K01.012</t>
  </si>
  <si>
    <t>Prostor: DC:  3x 0.2, 2x 0.9.1</t>
  </si>
  <si>
    <t>Prostori: DC: 4x 0.3, 1x 0.3.1, 1x 0.5.1</t>
  </si>
  <si>
    <t>Prostori: DC: 10x 0.9</t>
  </si>
  <si>
    <t>SERVISNA OPREMA</t>
  </si>
  <si>
    <t>BIRO OPREMA</t>
  </si>
  <si>
    <t>Prostori: DC: 1x 0.9</t>
  </si>
  <si>
    <t>Prostori: DC: 1x 0.3.1, 2x 0.9</t>
  </si>
  <si>
    <t>Prostori: DC: 1x 0.3.1, 0.9</t>
  </si>
  <si>
    <t>Prostori: SP: 1x K01.003.2, 2x K01.005.1</t>
  </si>
  <si>
    <t>TABLE INFORMACIJSKE</t>
  </si>
  <si>
    <t>pograd - dve ležišči v nivojih</t>
  </si>
  <si>
    <t>RP: 16x K01.010</t>
  </si>
  <si>
    <t>Prostori: SP: 1x K01.012, 1x K01.016</t>
  </si>
  <si>
    <t>SP: 1x K01.012, 1x K01.016</t>
  </si>
  <si>
    <t>SP: 2x K01.012</t>
  </si>
  <si>
    <t>RP: 1x K01.013, 1x K01.014</t>
  </si>
  <si>
    <t>Prostor: DC: 1x 0.6</t>
  </si>
  <si>
    <t>DC: 1x 0.6</t>
  </si>
  <si>
    <t>Prostori: DC: 1x 0.3, 1x 0.3.1</t>
  </si>
  <si>
    <t>SP: 1x K01.003.1, 1x K01.003.2, 1x K01.003.3, 1x K01.003.4, 3x K01.005.1,</t>
  </si>
  <si>
    <t>SP: 1x K01.005.2, 1x K01.005.3, 1x K01.005.4</t>
  </si>
  <si>
    <t>Prostori: DC: 1x 0.2, 1x  0.9</t>
  </si>
  <si>
    <t>VOZIČKI</t>
  </si>
  <si>
    <t>SVETILKE</t>
  </si>
  <si>
    <t>PREDPRAŽNIK</t>
  </si>
  <si>
    <t>LESTEV</t>
  </si>
  <si>
    <t>11.0</t>
  </si>
  <si>
    <t>RAZNA OPREMA</t>
  </si>
  <si>
    <t>dispenzer za razkužilo</t>
  </si>
  <si>
    <t>SP: 1x K01.008</t>
  </si>
  <si>
    <t>nosilec za milo</t>
  </si>
  <si>
    <t>Prostori: SP: 1x K01.003.3, 1x K01.003.4, 1x K01.005.3, 1x K01.005.4</t>
  </si>
  <si>
    <t>Prostori: DC: 1x 0.1.1, 1x 0.1.2, 1x 0.9</t>
  </si>
  <si>
    <t xml:space="preserve">SP: K01.003.1, K01.003.2, K01.005.1, K01.005.2, K01.007, K01.008, </t>
  </si>
  <si>
    <t>RP: K01.007.1, K01.009, K01.010</t>
  </si>
  <si>
    <t>Prostori: DC: 1x 0.1.1,  1x 0.1.2, 1x 0.9</t>
  </si>
  <si>
    <t xml:space="preserve">SP: 1x K01.003.1, 1x K01.003.2, 2x K01.005.1, 1x K01.005.2, 2x K01.007, 1x K01.008, </t>
  </si>
  <si>
    <t>RP: 1x K01.007.1, 1x K01.009, 1x K01.010</t>
  </si>
  <si>
    <t>Prostori: DC: 1x 0.1.1, 1x  0.1.2</t>
  </si>
  <si>
    <t>SP: 1x K01.003.1, 1x K01.003.2, 2x K01.005.1, 1x K01.005.2, 2x K01.007</t>
  </si>
  <si>
    <t>dispenzer za tekoče milo</t>
  </si>
  <si>
    <t>podajalnik papirnih brisač</t>
  </si>
  <si>
    <t>vpenjalni okvir za vrečo</t>
  </si>
  <si>
    <t>nosilec za toaletni papir</t>
  </si>
  <si>
    <t>podajalnik ščitnikov za WC desko</t>
  </si>
  <si>
    <t>nosilec kasete za higienske vrečke</t>
  </si>
  <si>
    <t>držalo stensko</t>
  </si>
  <si>
    <t>RP: 1x K01.007.1, '1x K01.009</t>
  </si>
  <si>
    <t>Prostori: DC: 1x 0.1.1. 1x 0.1.2</t>
  </si>
  <si>
    <t>SP: 1x K01.003.1,1x  K01.005.2</t>
  </si>
  <si>
    <t>Prostori: DC: 1x 0.1.2</t>
  </si>
  <si>
    <t>SP: 1x K01.003.1</t>
  </si>
  <si>
    <t>RP: 1x K01.009</t>
  </si>
  <si>
    <t>RP: 4x K01.010, 1x K01.011</t>
  </si>
  <si>
    <t>Prostori: DC: 1x 0.6</t>
  </si>
  <si>
    <t>SP: 1x K01.012</t>
  </si>
  <si>
    <t>RP: 1x K01.011, 1x K01.13, 1x K0.014</t>
  </si>
  <si>
    <t>SP: 1x 0.10, 1x K01.012</t>
  </si>
  <si>
    <t>Prostori: DC: 1x 0.3, 1x 0.3.1, 1x 0.5.1</t>
  </si>
  <si>
    <t>SP: 2x 0.10</t>
  </si>
  <si>
    <t>Prostor: SP: 1x 0.8</t>
  </si>
  <si>
    <t>Prostor: DC: 1x 0.2</t>
  </si>
  <si>
    <t>Prostori: SP: 1x K01.002, 1x K01.003.2, 1x K01.004, 2x K01.005.1, 1x K01.006</t>
  </si>
  <si>
    <t>Nosilna konzolna podkonstrukcija:</t>
  </si>
  <si>
    <t>Splošen opis:</t>
  </si>
  <si>
    <t xml:space="preserve">- pult pravokotne oblike z različnim številom vgradnih umivalnikov (od 1- 3) </t>
  </si>
  <si>
    <t>izdelati po shemah pultov,</t>
  </si>
  <si>
    <t xml:space="preserve">- pulti so izdelani iz lesene vezane plošče debeline 28 mm kot osnove in finalne </t>
  </si>
  <si>
    <t>kompaktne plošče 8mm (kot npr. ABET)</t>
  </si>
  <si>
    <t>- vse površine tudi spodnja stran morajo biti gladke,</t>
  </si>
  <si>
    <t>- višina pulta je 90cm, globina 60 cm – po shemah pultov,</t>
  </si>
  <si>
    <t>- dolžine pultov so različne – prilagojene so prostoru</t>
  </si>
  <si>
    <t>- pult je pritrjen na nosilce, ki  so konzolno vpeti v mavčno-kartonske stene,</t>
  </si>
  <si>
    <t>- nosilci morajo biti izdelani iz jeklenih nerjavnih profilov,</t>
  </si>
  <si>
    <t>-  v območju pulta je predvidena dodatna ojačitev v mavčno-kartonski steni</t>
  </si>
  <si>
    <t xml:space="preserve">OPOMBA: </t>
  </si>
  <si>
    <t>- izvajalec mora zagotoviti statično stabilnost predvidene podkonstrukcije</t>
  </si>
  <si>
    <t xml:space="preserve">- ker so umivalniki v razpisni dokumentaciji za dobavo in montažo vodovodnih </t>
  </si>
  <si>
    <t>inštalacij in opreme, se morata izvajalec pultov in dobavitelj umivalnikov uskladiti;</t>
  </si>
  <si>
    <t>Barve:</t>
  </si>
  <si>
    <t>- barve prilagojene barvni študiji in po potrditvi odgovornega projektanta</t>
  </si>
  <si>
    <t>Opis umivalnika</t>
  </si>
  <si>
    <t xml:space="preserve">- umivalnik iz sanitarne keramike, za montažo v pult, bolnišnične izvedbe brez </t>
  </si>
  <si>
    <t xml:space="preserve">prelivne odprtine, velikosti cca 53x41x18,3 cm, umivalnik v obliki elipse, </t>
  </si>
  <si>
    <t>tip umivalnika potrdi arhitekt,</t>
  </si>
  <si>
    <t>- zidna enoročna mešalna baterija s komolčnim odpiranjem, tip potrdi arhitekt</t>
  </si>
  <si>
    <t xml:space="preserve">s perlatorjem (mrežica) z zmanjšano možnostjo razvoja bakterij, na primer </t>
  </si>
  <si>
    <t xml:space="preserve">proizvod Delabie, tip Hygienic flow straightener M24/100 št. L500AA75 ali </t>
  </si>
  <si>
    <t>enakovredno,</t>
  </si>
  <si>
    <t>vključno dva podometna ventila DN15 za hladno in toplo vodo, odtočni ventil in</t>
  </si>
  <si>
    <t>sifon za umivalnik, dim. 32 mm</t>
  </si>
  <si>
    <t>in kompletno s pritrdilnim in montažnim materialom</t>
  </si>
  <si>
    <t xml:space="preserve">OPOZORILO: </t>
  </si>
  <si>
    <t>Vsaka od pozicij opreme je detajlno opredeljena v shemah (tloris, prerez, pogled, dimenzije, opis, navedba lokacije v objektu itd.),</t>
  </si>
  <si>
    <t>ki jih je ponudnik dolžan dosledno upoštevati.</t>
  </si>
  <si>
    <t xml:space="preserve">* OPOMBA:  </t>
  </si>
  <si>
    <t>- vse dimenzije kovinskih konstrukcij in nosilcev so okvirne, izvajalec mora zagotoviti statično stabilnost predvidene konstrukcije,</t>
  </si>
  <si>
    <t>- po končani izvedbi mora izvajalec predložiti dokazilo o nosilnosti elementov</t>
  </si>
  <si>
    <t>Dodaten opis:</t>
  </si>
  <si>
    <t xml:space="preserve">- 3 x L nosilec </t>
  </si>
  <si>
    <t>- 4 x L nosilec</t>
  </si>
  <si>
    <t>- 2 x L nosilec</t>
  </si>
  <si>
    <t xml:space="preserve">pisalni in delovni pulti </t>
  </si>
  <si>
    <t>Splošni opis:</t>
  </si>
  <si>
    <t xml:space="preserve">višine 75 cm) iz jeklenega C-profila 100x80mm, debeline 5mm, porezan pod </t>
  </si>
  <si>
    <t>kotom  - po detajlu</t>
  </si>
  <si>
    <t>- vsi robovi nosilcev morajo biti gladki in zaobljeni,</t>
  </si>
  <si>
    <t xml:space="preserve">in 65 cm od tal - pri pultih višine 75 cm ter 25 cm in 80 cm od tal - pri pultih </t>
  </si>
  <si>
    <t>višine 90 cm,</t>
  </si>
  <si>
    <t>- kot dodatna ojačitev so v mavčno-kartonski steni  predvidene horizontalne</t>
  </si>
  <si>
    <t xml:space="preserve">ojačitve v območju pulta, fiksirane v ojačano nosilno Knauf konstrukcijo </t>
  </si>
  <si>
    <t>deb.2mm,</t>
  </si>
  <si>
    <t>- pozicije nosilcev: osno po rastru stropa (praviloma na 50 ali 100 cm)</t>
  </si>
  <si>
    <t xml:space="preserve">- kjer se pult konča ob steni ali pa je v niši, je na prečno steno pult pritrjen še </t>
  </si>
  <si>
    <t>s kotnikom 50x50mm, dolžine L=55cm</t>
  </si>
  <si>
    <t xml:space="preserve">* OPOMBA: </t>
  </si>
  <si>
    <t xml:space="preserve">- vse dimenzije kovinskih podkonstrukcij in nosilcev so okvirne, </t>
  </si>
  <si>
    <t>- izvajalec mora pred izvedbo izdelati statični izračun,</t>
  </si>
  <si>
    <t>Delovna površina:</t>
  </si>
  <si>
    <t xml:space="preserve">- na kovinsko podkonstrukcijo so pritrjene (privijačene) lesene vezane plošče </t>
  </si>
  <si>
    <t xml:space="preserve">s finalno obdelavo iz HPL (high pressure laminate) debeline 30 mm, ki so </t>
  </si>
  <si>
    <t>površinsko obdelane  po postforming tehnologiji,</t>
  </si>
  <si>
    <t>- sprednji rob plošče je odrezan pod kotom - po detajlu</t>
  </si>
  <si>
    <t xml:space="preserve">ZAHTEVA: HPL z visoko stopnjo zaščite proti obrabi, vlagi in udarcem, </t>
  </si>
  <si>
    <t>odporen na čistila in razkužila</t>
  </si>
  <si>
    <t>Opis pulta:</t>
  </si>
  <si>
    <t xml:space="preserve">- dolžine pultov so različne – prilagojene so prostoru in rastru (praviloma se </t>
  </si>
  <si>
    <t xml:space="preserve">osnovni raster 50 ali 100 cm podaljšuje za 25, 50 ali 100 cm) – po shemah </t>
  </si>
  <si>
    <t>pultov</t>
  </si>
  <si>
    <t>- višina pulta je 75 ali 90cm, globina 60 ali 75 cm</t>
  </si>
  <si>
    <t>- vse spodnje strani gladko obdelane</t>
  </si>
  <si>
    <t>Dodatna oprema</t>
  </si>
  <si>
    <t>- izvlečna polica za tipkovnico</t>
  </si>
  <si>
    <t xml:space="preserve">- nosilci so konzolno vpeti v mavčno-kartonske stene - sidrani na višini 25 cm </t>
  </si>
  <si>
    <t>- 2x L nosilec</t>
  </si>
  <si>
    <t>- 3x L nosilec</t>
  </si>
  <si>
    <t>- pult je povezan s priklopno mizo 4.1.3.1</t>
  </si>
  <si>
    <t>- pult z vgrajenim koritom iz nerjavne pločevine in prostorom za vgradnjo</t>
  </si>
  <si>
    <t>indukcijske plošče 8.1.1,</t>
  </si>
  <si>
    <t>- korito vključno z odtokom, sifonom in enoročno mešalno baterijo, stensko</t>
  </si>
  <si>
    <t>- korito vključno z odtokom, sifonom in enoročno mešalno baterijo stensko</t>
  </si>
  <si>
    <t>- pod pultom omarice:</t>
  </si>
  <si>
    <t>indukcijske plošče 8.1.1</t>
  </si>
  <si>
    <t xml:space="preserve">- pult stoji na nogah višine 10 cm z možnostjo nivelacije višine, spredaj zapora </t>
  </si>
  <si>
    <t>z masko s kovinskimi vzmetmi za pritrjevanje na noge, enako velja ob strani, če</t>
  </si>
  <si>
    <t xml:space="preserve"> je omara postavljena v prostoru</t>
  </si>
  <si>
    <t>- maska je  finalno obdelana s satinirano nerjavno pločevino, maska ima</t>
  </si>
  <si>
    <t>na spodnjem robu utor z gumijastim trakom za tesno prileganje k tom</t>
  </si>
  <si>
    <t>- delovna plošča = vezana plošča, finalna obdelava HPL, d=3cm</t>
  </si>
  <si>
    <t>- pod pultom omarice višine 77cm:</t>
  </si>
  <si>
    <t xml:space="preserve">z masko s kovinskimi vzmetmi za pritrjevanje na noge, enako velja ob strani, </t>
  </si>
  <si>
    <t>če je omara postavljena v prostoru</t>
  </si>
  <si>
    <t>- maska je finalno obdelana s satinirano nerjavno pločevino, maska ima</t>
  </si>
  <si>
    <t>posod za odpadke 14.13.4, v ostalih 2 omaricah pomična polica,</t>
  </si>
  <si>
    <t xml:space="preserve">  - 1x predalnik širine 50 cm: 3x predali višine 15 cm, 1x predal višine 30cm</t>
  </si>
  <si>
    <t xml:space="preserve">  - omarica - prostor širine 60 cm za vgradni pomivalni stroj 8.1.5 </t>
  </si>
  <si>
    <t>(glej shemo in detajle opreme)</t>
  </si>
  <si>
    <t xml:space="preserve">  - 3x omarica širine 50 cm, polna vrata, v omarici pod koritom  komplet</t>
  </si>
  <si>
    <t>za odpadke 14.13.4</t>
  </si>
  <si>
    <t xml:space="preserve">  - omarica širine 60 cm s polnimi vrati za vgradni pomivalni stroj 8.1.5</t>
  </si>
  <si>
    <t xml:space="preserve">  - omarica širine 60 cm s polnimi vrati pod pomivalnim koritom komplet posod </t>
  </si>
  <si>
    <t xml:space="preserve">  - predalnik širine 60 cm - 3x predal višine 15cm, 1x predal višine 30 cm</t>
  </si>
  <si>
    <t xml:space="preserve">  - omarica pod kuhalno ploščo s prostorom za vgradno pečico 8.1.2</t>
  </si>
  <si>
    <t>- pulti so izdelani, položeni in montirani na podstavne omarice,</t>
  </si>
  <si>
    <t>- pult je izdelan iz vodoodporne iverne plošče debeline 30 mm,</t>
  </si>
  <si>
    <t xml:space="preserve">- finalna površina je nerjavna jeklena pločevina debeline 1,25 mm </t>
  </si>
  <si>
    <t xml:space="preserve">(jeklo št. 1.4301, oznaka X5CrNi18-10, SIST EN 10088), </t>
  </si>
  <si>
    <t>- površina mora bit antirefleksna, odporna na korozijo in uporabo</t>
  </si>
  <si>
    <t>- pri pultih z vgrajenim koritom se izdela profilirana poglobitev v površini pulta,</t>
  </si>
  <si>
    <t>ob zadnji strani pulta je zavihek 20 cm,</t>
  </si>
  <si>
    <t xml:space="preserve">- vsa korita morajo ustrezati vsem higienskim zahtevam za uporabo </t>
  </si>
  <si>
    <t>v bolnišnicah in so brez preliva,</t>
  </si>
  <si>
    <t>- korita v pultih morajo biti opremljena z odtokom, sifonom in enoročno</t>
  </si>
  <si>
    <t>mešalno baterijo</t>
  </si>
  <si>
    <t>- vsa kovinska oprema mora biti priključena na ozemljitveni vod</t>
  </si>
  <si>
    <t>dezinfekcijskih sredstev,</t>
  </si>
  <si>
    <t xml:space="preserve">- korita so iz nerjavne jeklene pločevine, jeklo št.1.4301, oznaka X5CrNi18-10, </t>
  </si>
  <si>
    <t xml:space="preserve">(SIST EN 10088), vgrajena v pult, opremljena z odtokom in sifonom. </t>
  </si>
  <si>
    <t>- delovna površina iz nerjavne pločevine,</t>
  </si>
  <si>
    <t xml:space="preserve">  - 1x omarica širine 45 cm, enokrilna vrata, </t>
  </si>
  <si>
    <t xml:space="preserve">  - 1x omarica širine 90 cm, dvokrilna vrata,</t>
  </si>
  <si>
    <t xml:space="preserve">  - 1x pomična polica na omarico,</t>
  </si>
  <si>
    <t>je omara postavljena v prostoru</t>
  </si>
  <si>
    <r>
      <t>Korpus omare</t>
    </r>
    <r>
      <rPr>
        <sz val="8"/>
        <rFont val="Arial"/>
        <family val="2"/>
        <charset val="238"/>
      </rPr>
      <t xml:space="preserve"> (stranice, strop, dno):</t>
    </r>
  </si>
  <si>
    <r>
      <t xml:space="preserve">- </t>
    </r>
    <r>
      <rPr>
        <sz val="8"/>
        <rFont val="Arial"/>
        <family val="2"/>
        <charset val="238"/>
      </rPr>
      <t>izdelan iz oplemenitene iverne plošče debelne 19mm,</t>
    </r>
  </si>
  <si>
    <t>- vsi robovi zaščiteni, spredaj s PP nalimkom debeline 2mm,</t>
  </si>
  <si>
    <t>ostali s PP nalimkom 0,5mm.</t>
  </si>
  <si>
    <t>Police:</t>
  </si>
  <si>
    <r>
      <t xml:space="preserve">- </t>
    </r>
    <r>
      <rPr>
        <sz val="8"/>
        <rFont val="Arial"/>
        <family val="2"/>
        <charset val="238"/>
      </rPr>
      <t>izdelane iz oplemenitene iverne plošče debeline 25mm, enako kot korpus</t>
    </r>
  </si>
  <si>
    <t xml:space="preserve">- vsi robovi so zaščiteni, spredaj s PP nalimkom debeline 2mm, </t>
  </si>
  <si>
    <t>- vsi nosilci polic kovinski,</t>
  </si>
  <si>
    <r>
      <t>Hrbtišča</t>
    </r>
    <r>
      <rPr>
        <sz val="8"/>
        <rFont val="Arial"/>
        <family val="2"/>
        <charset val="238"/>
      </rPr>
      <t xml:space="preserve"> omar:</t>
    </r>
  </si>
  <si>
    <t>- izdelano iz oplemenitene iverne plošče debeline 8mm,</t>
  </si>
  <si>
    <t xml:space="preserve">- vstavljeno je v utore, kar omogoča enostavno odstranitev in dostop </t>
  </si>
  <si>
    <t>do instalacij,</t>
  </si>
  <si>
    <t xml:space="preserve">- omare, vijačene na stene, morajo imeti na mestih sidranja ojačeno hrbtišče </t>
  </si>
  <si>
    <t xml:space="preserve">po celi širini omare (na višini sidranja) s ploščatim profilom iz nerjavnega jekla </t>
  </si>
  <si>
    <t xml:space="preserve">- hrbtišča omar, ki so predvidene za vgradnjo opreme, ki je vezana na </t>
  </si>
  <si>
    <t xml:space="preserve">instalacije (korito, umivalnik, hladilnik, pomivalni stroj itd.), morajo biti temu </t>
  </si>
  <si>
    <t xml:space="preserve">prilagojena. </t>
  </si>
  <si>
    <t xml:space="preserve">Odprtine za prehod instalacij v hrbtišču morajo biti izvedene natančno ter biti </t>
  </si>
  <si>
    <t>zatesnjene (rozete). V primeru, da je do instalacij potreben servisni dostop,</t>
  </si>
  <si>
    <t xml:space="preserve"> je potrebno izvesti revizijsko odprtino z demontažnim pokrovom</t>
  </si>
  <si>
    <t>Okovje:</t>
  </si>
  <si>
    <r>
      <t xml:space="preserve">- vse omare, ki so pritrjene na steno, so opremljene z </t>
    </r>
    <r>
      <rPr>
        <b/>
        <sz val="8"/>
        <rFont val="Arial"/>
        <family val="2"/>
        <charset val="238"/>
      </rPr>
      <t>okovjem</t>
    </r>
    <r>
      <rPr>
        <sz val="8"/>
        <rFont val="Arial"/>
        <family val="2"/>
        <charset val="238"/>
      </rPr>
      <t>,</t>
    </r>
  </si>
  <si>
    <t>ki omogoča globinsko in višinsko regulacijo skozi notranjost omare</t>
  </si>
  <si>
    <t xml:space="preserve">(zakrito s plastičnimi čepi). </t>
  </si>
  <si>
    <t xml:space="preserve">- okovje je montirano na bočno stranico korpusa na hrbtni strani, </t>
  </si>
  <si>
    <t>zahtevana nosilnost je najmanj 130kg</t>
  </si>
  <si>
    <t>(kvalitetni razred kot npr. Grass SH62)</t>
  </si>
  <si>
    <t xml:space="preserve">- vse visoke omare obešene na steno so dodatno podrte s kotnim </t>
  </si>
  <si>
    <t>profilom dim 30x30 mm na višini 25 cm od tal, ki je vijačen v steno</t>
  </si>
  <si>
    <r>
      <t xml:space="preserve">Vratna krila </t>
    </r>
    <r>
      <rPr>
        <sz val="8"/>
        <rFont val="Arial"/>
        <family val="2"/>
        <charset val="238"/>
      </rPr>
      <t>omar:</t>
    </r>
  </si>
  <si>
    <t>- izdelana iz visokotlačne laminatne plošče  deb. 13mm</t>
  </si>
  <si>
    <t xml:space="preserve">- zgornjim sloj je iz melamina (HPL) z visoko stopnjo zaščite proti obrabi, </t>
  </si>
  <si>
    <t>vlagi in udarcem,</t>
  </si>
  <si>
    <t>- omogočeno mora biti mokro čiščenje z agresivnimi kemičnimi sredstvi</t>
  </si>
  <si>
    <t xml:space="preserve">- če so vratna krila steklena, so izdelana iz prosojnega kaljenega </t>
  </si>
  <si>
    <t>stekla debeline 5mm.</t>
  </si>
  <si>
    <r>
      <t>Odmične spone vrat</t>
    </r>
    <r>
      <rPr>
        <sz val="8"/>
        <rFont val="Arial"/>
        <family val="2"/>
        <charset val="238"/>
      </rPr>
      <t xml:space="preserve"> (''panti''):</t>
    </r>
  </si>
  <si>
    <t xml:space="preserve">- morajo omogočati odpiranje 135° in morajo biti primerne za veliko </t>
  </si>
  <si>
    <t>frekvenco uporabe (zagotavljati morajo najmanj 60.000 odpiranj),</t>
  </si>
  <si>
    <t>- zahtevana je fina višinska in globinska regulacija vrat</t>
  </si>
  <si>
    <t>(kvalitetni razred kot npr.Grass MB-6310)</t>
  </si>
  <si>
    <t>Ročaji:</t>
  </si>
  <si>
    <t>- ročaji so iz eloksiranih  ALU profilov, velikost  in oblika  po izbiri arhitekta</t>
  </si>
  <si>
    <t>Ključavnice :</t>
  </si>
  <si>
    <t xml:space="preserve">- ključavnice so pri vseh omarah in predalnikih, s katerimi upravlja </t>
  </si>
  <si>
    <t>osebje, opremljene s sistemskimi ključi  (razen garderobnih omar)</t>
  </si>
  <si>
    <t>Omare na tleh:</t>
  </si>
  <si>
    <t>- omare postavljene na tla stojijo na nogah višine 10 cm z možnostjo nivelacije</t>
  </si>
  <si>
    <t xml:space="preserve">višine,  spredaj zapora z masko s kovinskimi vzmetmi za pritrjevanje na noge, </t>
  </si>
  <si>
    <t>enako velja ob strani, če omara stoji prosto v prostoru</t>
  </si>
  <si>
    <t xml:space="preserve">- obdelava maske je enaka kot obdelava omare, maska ima na spodnjem robu </t>
  </si>
  <si>
    <t>utor z gumijastim trakom za tesno prileganje  k tlom</t>
  </si>
  <si>
    <t xml:space="preserve">višine, spredaj zapora z masko s kovinskimi vzmetmi za pritrjevanje na noge, </t>
  </si>
  <si>
    <t>- polna dvojna vrata, ročaj po izbiri arhitekta</t>
  </si>
  <si>
    <t>- vrata z ročajem in s sistemsko ključavnico</t>
  </si>
  <si>
    <t>- 1x fiksna polica</t>
  </si>
  <si>
    <t>- polna vrata, ročaj po izbiri arhitekta</t>
  </si>
  <si>
    <t>- omara je postavljena na tla</t>
  </si>
  <si>
    <t>- dimenzije in izvedba omare morajo biti prilagojene vgradnji hladilnika,</t>
  </si>
  <si>
    <t>- hrbtišče omare mora predvideti odprtine za prezračevanje in el. kabel,</t>
  </si>
  <si>
    <t>- nad hladilnikom ločen del omare z vrati in premično polico,</t>
  </si>
  <si>
    <t>- omara postavljena na tla stoji na nogah višine 10 cm z možnostjo nivelacije</t>
  </si>
  <si>
    <t>spodnjem robu utor z gumijastim trakom za tesno prileganje k tlom</t>
  </si>
  <si>
    <t>- v omari bo vgrajen hladilnik 8.1.3</t>
  </si>
  <si>
    <t>Splošno:</t>
  </si>
  <si>
    <t xml:space="preserve">Garderobne omare v delovnih prostorih ali prostorih za počivanje so lesene, </t>
  </si>
  <si>
    <t>v namenskih prostorih - garderobah so kovinske.</t>
  </si>
  <si>
    <t>- garderobna omara  lesena, za katero velja splošen opis za 2.0 OMARE</t>
  </si>
  <si>
    <t xml:space="preserve">- dve omarici v nizu, dvoje polnih vrat   </t>
  </si>
  <si>
    <t>- vsaka vrata z ročajem in cilindrično ključavnico, za vsaka vrata 2 para</t>
  </si>
  <si>
    <t>ključev in sistemski ključ za vse omarice</t>
  </si>
  <si>
    <t>- 2 polici, spodnja dvižna in zgornja fiksna,</t>
  </si>
  <si>
    <t>drog in obešalniki iz kromiranega jekla,</t>
  </si>
  <si>
    <t>OMARE GARDEROBNE - kovinske</t>
  </si>
  <si>
    <t>- korpus in police izdelano iz pločevine, v barvi po izbiri projektanta</t>
  </si>
  <si>
    <t>- vrata z režo za zračenje in opremljena s cilindrično ključavnico,</t>
  </si>
  <si>
    <t>- oprema omare</t>
  </si>
  <si>
    <t>- priložena 2 ključa v kompletu na omarico in generalni ključ za vse omarice</t>
  </si>
  <si>
    <t>- enojna vrata,</t>
  </si>
  <si>
    <t xml:space="preserve">- oprema omare: vmesna predelna stena, dve fiksni polici,  obešalni drog, </t>
  </si>
  <si>
    <t xml:space="preserve">na vratih obešalne kljukice, </t>
  </si>
  <si>
    <t>Dodaten ops:</t>
  </si>
  <si>
    <t>- dve omarici v nizu, dvoje vrat,</t>
  </si>
  <si>
    <t xml:space="preserve">- oprema vsake omare: polica, obešalni drog, na notranji strani vrat držalo </t>
  </si>
  <si>
    <t>za brisačo ali dežnik</t>
  </si>
  <si>
    <t>- tri omarice v nizu, troje vrat,</t>
  </si>
  <si>
    <t>Opis:</t>
  </si>
  <si>
    <t>- kovinsko podnožje, barvano</t>
  </si>
  <si>
    <t>- leseno sedišče</t>
  </si>
  <si>
    <t>- kovinsko ogrodje, barvano,</t>
  </si>
  <si>
    <t>- sedišče, naslon in nosilec obešalnih kljukic leseno,</t>
  </si>
  <si>
    <t>OPIS: velja splošni opis za 2.0 OMARE</t>
  </si>
  <si>
    <t>- spodaj vrat polna, višina 62 cm,</t>
  </si>
  <si>
    <t>- zgoraj vrata steklena, višina 122 cm,</t>
  </si>
  <si>
    <t>- spodaj vrat polna, višina 62 cm</t>
  </si>
  <si>
    <t>- zgoraj vrata steklena, višina 122 cm</t>
  </si>
  <si>
    <t>- 6 prekatov vsak z vrati,</t>
  </si>
  <si>
    <t>- vrata s cilindrično ključavnico, 2 para ključev za vsak prekat + master ključ</t>
  </si>
  <si>
    <t>- ploščica za vstavljanje imena ali številke na vsak prekat</t>
  </si>
  <si>
    <t>- omarica s 60 prekati za pošto</t>
  </si>
  <si>
    <t>- omarica z 80 prekati</t>
  </si>
  <si>
    <t>- vsi robovi zaščiteni s PP nalimkom debeline 2mm,</t>
  </si>
  <si>
    <r>
      <t xml:space="preserve">- </t>
    </r>
    <r>
      <rPr>
        <sz val="8"/>
        <rFont val="Arial"/>
        <family val="2"/>
        <charset val="238"/>
      </rPr>
      <t>izdelana iz oplemenitene iverne plošče debelne 19mm, obdelava HPL laminat</t>
    </r>
  </si>
  <si>
    <t>- obešalne kovinski nosilci / kljukice,</t>
  </si>
  <si>
    <t>- vključno pritrdilni material za mavčno kartonske plošče in za pritditev na omarico</t>
  </si>
  <si>
    <t xml:space="preserve">- konstrukcija ležišča iz Alu profilov/cevi je prislonjeno v omari in vrtljivo na </t>
  </si>
  <si>
    <t>tečajih na dnu omare, kar omogoča izpust ležišča v prostor,</t>
  </si>
  <si>
    <t>- odgovarjajoči posteljni vložek</t>
  </si>
  <si>
    <t>- enokrilna vrata</t>
  </si>
  <si>
    <t>- 1x pomična polica</t>
  </si>
  <si>
    <t>- montirana na višini 87 cm nad tlemi, zgornji rob</t>
  </si>
  <si>
    <t>- dvokrilna vrata</t>
  </si>
  <si>
    <t>- omarica postavljena na tleh</t>
  </si>
  <si>
    <t>- 2x predal višine 32,5 cm</t>
  </si>
  <si>
    <t>predalniki, mobilni</t>
  </si>
  <si>
    <r>
      <t>Korpus predalnika</t>
    </r>
    <r>
      <rPr>
        <sz val="8"/>
        <rFont val="Arial"/>
        <family val="2"/>
        <charset val="238"/>
      </rPr>
      <t xml:space="preserve"> (stranice, strop, dno) </t>
    </r>
  </si>
  <si>
    <t>- izdelan iz oplemenitene iverne plošče debeline 19mm,</t>
  </si>
  <si>
    <t xml:space="preserve">- vsi robovi so zaščiteni, spredaj s PP nalimkom deb. 2mm, ostali s PP </t>
  </si>
  <si>
    <t>nalimkom 0,5mm,</t>
  </si>
  <si>
    <r>
      <t>Hrbtišče</t>
    </r>
    <r>
      <rPr>
        <sz val="8"/>
        <rFont val="Arial"/>
        <family val="2"/>
        <charset val="238"/>
      </rPr>
      <t xml:space="preserve"> predalnikov </t>
    </r>
  </si>
  <si>
    <t>- izdelano iz oplemenitene iverne plošče debeline 8mm, vstavljeno v utore,</t>
  </si>
  <si>
    <t>kar omogoča enostavno odstranitev in dostop do inštalacij.</t>
  </si>
  <si>
    <t xml:space="preserve">Lica predalov </t>
  </si>
  <si>
    <t xml:space="preserve">- izdelana iz visokotlačne laminatne plošče debeline 13mm </t>
  </si>
  <si>
    <t>- zgornjim sloj je iz melamina (HPL) z visoko stopnjo zaščite proti obrabi, vlagi</t>
  </si>
  <si>
    <t xml:space="preserve">in udarcem, omogočeno mora biti mokro čiščenje z agresivnimi čistilnimi </t>
  </si>
  <si>
    <t>sredstvi</t>
  </si>
  <si>
    <r>
      <t>Ogrodje predalov</t>
    </r>
    <r>
      <rPr>
        <sz val="8"/>
        <rFont val="Arial"/>
        <family val="2"/>
        <charset val="238"/>
      </rPr>
      <t xml:space="preserve"> </t>
    </r>
  </si>
  <si>
    <t>- kovinska dvojna stena,</t>
  </si>
  <si>
    <t>- vodila morajo sinhronizirana in morajo omogočati popoln in stabilen izvlek ter</t>
  </si>
  <si>
    <t xml:space="preserve">zračno (mehko) zapiranje. </t>
  </si>
  <si>
    <t>- nosilnost min. 40 kg predala z licem višine 16 cm in z možnostjo nastavitve</t>
  </si>
  <si>
    <t>v vseh smereh ter regulacijo naklona ličnic,</t>
  </si>
  <si>
    <t>- nosilnost 70 kg predala višine 31 cm in z možnostjo nastavitve</t>
  </si>
  <si>
    <t>(kvalitetni razred kot npr.Grass Nova Pro Classic)</t>
  </si>
  <si>
    <t>- skupna višina kovinske stranice predala z licem višine 16 cm je min.13 cm,</t>
  </si>
  <si>
    <t>oblike,</t>
  </si>
  <si>
    <t xml:space="preserve">- dolžina predala 350 mm je za predalnik globine 400mm </t>
  </si>
  <si>
    <t>dolžina predala 55 mm za predalnik globine 600mm,</t>
  </si>
  <si>
    <t>Kolesa:</t>
  </si>
  <si>
    <t>- kolesa morajo biti v izvedbi za trdo podlago, s pritrdilno ploščico in z osmi</t>
  </si>
  <si>
    <t>s krogličnimi ležaji,</t>
  </si>
  <si>
    <t>- dve kolesi z zavoro</t>
  </si>
  <si>
    <t>- montirana na višini 70 cm nad tlemi, zgornji rob</t>
  </si>
  <si>
    <t>-  izdelava korpusa omarice in predalov glej: 2.7.0 predalniki</t>
  </si>
  <si>
    <t>- 3x predal višine 15 cm</t>
  </si>
  <si>
    <t>- 1x predal višine 15cm</t>
  </si>
  <si>
    <t>- 1x predal višine 30 cm</t>
  </si>
  <si>
    <t>Niz omaric sestavljajo:</t>
  </si>
  <si>
    <t xml:space="preserve">- 2x omarica z enojnimi vrati, z 1x pomična polica (nastavljiva po višini), </t>
  </si>
  <si>
    <t>2.8.24</t>
  </si>
  <si>
    <t xml:space="preserve">- 2x omarica z dvokrilnimi vrati, 1x pomična polica (nastavljiva po višini), </t>
  </si>
  <si>
    <t>- omarice so brez vrat</t>
  </si>
  <si>
    <r>
      <t>Hrbtišče</t>
    </r>
    <r>
      <rPr>
        <sz val="8"/>
        <rFont val="Arial"/>
        <family val="2"/>
        <charset val="238"/>
      </rPr>
      <t xml:space="preserve"> </t>
    </r>
  </si>
  <si>
    <t>- izdelano iz oplemenitene iverne plošče debeline 8mm, vstavljeno je v utore,</t>
  </si>
  <si>
    <r>
      <t xml:space="preserve">- vse omarice, pritrjene na steno, so opremljene z </t>
    </r>
    <r>
      <rPr>
        <b/>
        <sz val="8"/>
        <rFont val="Arial"/>
        <family val="2"/>
        <charset val="238"/>
      </rPr>
      <t>okovjem</t>
    </r>
    <r>
      <rPr>
        <sz val="8"/>
        <rFont val="Arial"/>
        <family val="2"/>
        <charset val="238"/>
      </rPr>
      <t>,</t>
    </r>
  </si>
  <si>
    <t>ki omogoča globinsko in višinsko regulacijo skozi notranjost omarice</t>
  </si>
  <si>
    <t>(skrito s plastičnimi čepi),</t>
  </si>
  <si>
    <t>(kvalitetni razred kot npr. Grass SH62).</t>
  </si>
  <si>
    <r>
      <t xml:space="preserve">- </t>
    </r>
    <r>
      <rPr>
        <sz val="8"/>
        <rFont val="Arial"/>
        <family val="2"/>
        <charset val="238"/>
      </rPr>
      <t xml:space="preserve">izdelane iz oplemenitene iverne plošče debeline 25mm, obdelava enako </t>
    </r>
  </si>
  <si>
    <t>kot korpus,</t>
  </si>
  <si>
    <t>OPOMBA:</t>
  </si>
  <si>
    <t>- višina vgradnje omaric je razvidna iz shem in načrtov</t>
  </si>
  <si>
    <t>- notranja polica je pomična, prestavljiva po višini</t>
  </si>
  <si>
    <t>- police pomične, prestavljive po višini</t>
  </si>
  <si>
    <t>- 3x pomična prestavljiva polica</t>
  </si>
  <si>
    <t>- 3x B312</t>
  </si>
  <si>
    <t>- 5x pomična, prestavljiva polica</t>
  </si>
  <si>
    <t>- 1x pomična prestavljiva polica</t>
  </si>
  <si>
    <t>- omarica brez vrat, z 1x pomična prestavljiva polica</t>
  </si>
  <si>
    <t>- montirana na višini 210 cm, zgornji rob</t>
  </si>
  <si>
    <r>
      <t xml:space="preserve">- </t>
    </r>
    <r>
      <rPr>
        <sz val="8"/>
        <rFont val="Arial"/>
        <family val="2"/>
        <charset val="238"/>
      </rPr>
      <t>izdelane iz oplemenitene iverne plošče debeline 25mm, enako kot korpusi omar</t>
    </r>
  </si>
  <si>
    <t xml:space="preserve">- vsi robovi so zaščiteni s PP nalimkom debeline 2mm, </t>
  </si>
  <si>
    <t>- vsi nosilci ali konzole polic kovinski</t>
  </si>
  <si>
    <t>- polica montirana na 2 konzolah</t>
  </si>
  <si>
    <t>MIZE PISALNE</t>
  </si>
  <si>
    <t>- mize pisalne so izvedene enako kot pulti</t>
  </si>
  <si>
    <t>Nosilna konstrukcija:</t>
  </si>
  <si>
    <t xml:space="preserve"> -C-nosilec iz jeklenega C-profila 100x80mm, debeline 5mm, porezan pod </t>
  </si>
  <si>
    <t>je porezan pod kotom  - po detajlu</t>
  </si>
  <si>
    <t>- nosilci morajo biti sidrani v tla</t>
  </si>
  <si>
    <t>- pozicije nosilcev: osno po rastru stropa (praviloma na 100 ali 150 cm)</t>
  </si>
  <si>
    <t>- število nosilcev – po shemah pultov</t>
  </si>
  <si>
    <t xml:space="preserve">- C-nosilce na zgornji strani povezujeta dva pravokotna profila dim.2x4mm </t>
  </si>
  <si>
    <t>n 2x8mm, ki potekata vzdolž celotnega pulta</t>
  </si>
  <si>
    <t>Vse dimenzije kovinskih podkonstrukcij in nosilcev so okvirne.</t>
  </si>
  <si>
    <t>Izvajalec mora pred izvedbo narediti statični izračun.</t>
  </si>
  <si>
    <t>Pisalna plošča</t>
  </si>
  <si>
    <t xml:space="preserve">- plošča mize je izdelana iz vezane plošče d= 30 mm, zgornji sloj je HPL </t>
  </si>
  <si>
    <t>d=2mm, odporen na obrabo, vlago in udarce,</t>
  </si>
  <si>
    <t>- 2 robova plošče sta oblikovana, prirezana pod kotom - sprednji rob</t>
  </si>
  <si>
    <t>in zunanji stranski rob  (glej detajl)</t>
  </si>
  <si>
    <t>MIZE, JEDILNE</t>
  </si>
  <si>
    <t xml:space="preserve">- mize so sestavljene iz podnožja iz nerjavnega jekla s 4 nogami in jedilne </t>
  </si>
  <si>
    <t>ploskve,</t>
  </si>
  <si>
    <t>- kovinsko podnožje s 4 nogami iz nerjavnih jeklenih profilov, s čepi na nogah</t>
  </si>
  <si>
    <t>za nastavitev višine +/- 2,5 cm,</t>
  </si>
  <si>
    <t>MIZE, KONFERENČNE, KLUBSKE</t>
  </si>
  <si>
    <t xml:space="preserve">- podnožje nerjavnih jeklenih profilov 60x30 mm opremljenih z vijaki </t>
  </si>
  <si>
    <r>
      <t xml:space="preserve">Opomba: </t>
    </r>
    <r>
      <rPr>
        <sz val="8"/>
        <rFont val="Arial"/>
        <family val="2"/>
        <charset val="238"/>
      </rPr>
      <t xml:space="preserve"> </t>
    </r>
  </si>
  <si>
    <t>- laminat mora biti kvaliteten, odporen na čistila, razkužila  in udarce</t>
  </si>
  <si>
    <t>Barve laminata določi oz. potrdi odgovorni projektant</t>
  </si>
  <si>
    <t xml:space="preserve">miza priklopna, dim:120x75x75cm + polkrožna dim:15+R=60x75cm </t>
  </si>
  <si>
    <t xml:space="preserve">- miza priklopna za pult 1.2.1.20R </t>
  </si>
  <si>
    <t>- podnožje oz. nosilni okviri in noge so iz profilov iz nerjavnega jekla</t>
  </si>
  <si>
    <t xml:space="preserve">- miza priklopna za pult 1.2.1.275R </t>
  </si>
  <si>
    <t>- postavljena podnožju na dveh nogah in s priključnim profilom na pult</t>
  </si>
  <si>
    <t>Prostor: DC: 1x 0.3.2</t>
  </si>
  <si>
    <t>Prostori: DC: 8x 0.3.2</t>
  </si>
  <si>
    <t>Prostori: DC: 1x 0.3.2, 1x 0.3.2</t>
  </si>
  <si>
    <t>Prostori: DC: 1x 0.2, 1x 0.3, 1x 0.3.1, 1x 0.3.2, 2x 0.4, 1x 0.5, 1x 0.5.1, 6x 0.6, 1x 0.9.1</t>
  </si>
  <si>
    <t>Prostori: DC: 2x 0.3.2, 1x 0.3.2</t>
  </si>
  <si>
    <t>Prostori: DC: 1x 0.3.2, 1x 0.4, 1x 0.6</t>
  </si>
  <si>
    <t>Prostori: DC: 1x 0.3.2</t>
  </si>
  <si>
    <t>za nastavitev višine +- 2,5 cm</t>
  </si>
  <si>
    <t>- zadaj (pod mizno ploščo) maska iz perforirane pločevine</t>
  </si>
  <si>
    <t xml:space="preserve">- mizna plošča postavljena na kovinskem podnožju z nogami </t>
  </si>
  <si>
    <t>- miza podaljšana s priključnim profilom s polkrožno mizo na podnožju s 3 nogami</t>
  </si>
  <si>
    <t xml:space="preserve">- mizna plošča na kovinskem podnožju s kolesi in z mehanizmom za postavitev </t>
  </si>
  <si>
    <t>mizne plošče v vertikalni položaj</t>
  </si>
  <si>
    <t>- kolesa z zavoro</t>
  </si>
  <si>
    <t>- možnnost enostavnega zlaganja miz za shranjevanje (ko niso v rabi)</t>
  </si>
  <si>
    <t xml:space="preserve">- jedilna ploskev pritrjena na podnožje, izdelana iz vezane plošče z obdelavo z </t>
  </si>
  <si>
    <t>HPL ploščo d=2mm, robovi prirezani pod kotom (glej sheme)</t>
  </si>
  <si>
    <t>- mizna plošča iz vezane plošče debeline 28 mm, površinsko obdelana s HPL</t>
  </si>
  <si>
    <t>ploščo, deb.2 mm, robovi prirezani pod kotom, robovi prirezani pod kotom</t>
  </si>
  <si>
    <t xml:space="preserve">- plošča mize iz lesene vezane plošče z zgornjim slojem HPL 2mm pritrjena na </t>
  </si>
  <si>
    <t xml:space="preserve">kovinsko podnožje / okvirni sistem s 4 nogami je iz jeklenih profilov, prašno </t>
  </si>
  <si>
    <t>barvano, s čepi na nogah za možnostjo nastavitve oz. nivelacije višine ± 25mm,</t>
  </si>
  <si>
    <t>- robovi plošče so oblikovani, prirezani pod kotom</t>
  </si>
  <si>
    <t>- velikost cca. 28x52x36 cm</t>
  </si>
  <si>
    <t>- obešen pod mizo</t>
  </si>
  <si>
    <t>REGALI</t>
  </si>
  <si>
    <t>OMARICE STENSKE</t>
  </si>
  <si>
    <r>
      <t>Korpus omarice</t>
    </r>
    <r>
      <rPr>
        <sz val="8"/>
        <rFont val="Arial"/>
        <family val="2"/>
        <charset val="238"/>
      </rPr>
      <t>:</t>
    </r>
  </si>
  <si>
    <r>
      <t>Hrbtišča</t>
    </r>
    <r>
      <rPr>
        <sz val="8"/>
        <rFont val="Arial"/>
        <family val="2"/>
        <charset val="238"/>
      </rPr>
      <t xml:space="preserve"> omaric:</t>
    </r>
  </si>
  <si>
    <t>- vsi nosilci premičnih polic kovinski,</t>
  </si>
  <si>
    <t>- spodnja polica (dno) prav tako prevlečena z nerjavečo pločevino</t>
  </si>
  <si>
    <t>0,5mm.</t>
  </si>
  <si>
    <t>- vsi robovi zaščiteni, spredaj s PP nalimkom debeline 2mm, ostali s PP nalimkom</t>
  </si>
  <si>
    <t>- izdelan iz vodoodporne iverne plošče debelne 19mm,</t>
  </si>
  <si>
    <t>- izdelano iz vodoodporne iverne plošče debeline 8mm,</t>
  </si>
  <si>
    <t>- izdelane iz vodoodporne  iverne plošče debeline 25mm,  prevlečene z nerjavno</t>
  </si>
  <si>
    <t>pločevino,</t>
  </si>
  <si>
    <t>robova s PP nalimkom 0,5mm.</t>
  </si>
  <si>
    <r>
      <t xml:space="preserve">- vse omare, ki so pritrjene na steno, so opremljene z </t>
    </r>
    <r>
      <rPr>
        <b/>
        <sz val="8"/>
        <rFont val="Arial"/>
        <family val="2"/>
        <charset val="238"/>
      </rPr>
      <t>okovjem</t>
    </r>
    <r>
      <rPr>
        <sz val="8"/>
        <rFont val="Arial"/>
        <family val="2"/>
        <charset val="238"/>
      </rPr>
      <t>, ki omogoča</t>
    </r>
  </si>
  <si>
    <t>globinsko in višinsko regulacijo skozi notranjost omare (zakrito s plastičnimi čepi)</t>
  </si>
  <si>
    <t>- okovje je montirano na bočno stranico korpusa na hrbtni strani, zahtevana</t>
  </si>
  <si>
    <t>nosilnost je najmanj 130kg</t>
  </si>
  <si>
    <t>REGALI KOVINSKI</t>
  </si>
  <si>
    <t>- korito iz nerjavne pločevine vključno s sifonom, odtokom in enoročno mešalno</t>
  </si>
  <si>
    <t>armaturo,</t>
  </si>
  <si>
    <t>Splošen opis</t>
  </si>
  <si>
    <t>- nosilna konstrukcija mora biti izdelana iz jeklenih profilov,</t>
  </si>
  <si>
    <t>- konstrukcija mora zagotavljati zahtevano nosilnost, hrbtna stran regala</t>
  </si>
  <si>
    <t>je navzkrižno ojačana (zavetrovana) z dvema jeklenima palicama,</t>
  </si>
  <si>
    <t xml:space="preserve">- police, iz galvaniziranega jekla, mora biti možno enostavno montirati, </t>
  </si>
  <si>
    <t>prestaviti ali demontirati brez orodja,</t>
  </si>
  <si>
    <t>- možnost prestavljanja polic po 2,5 cm</t>
  </si>
  <si>
    <t>- nosilnost posamezne police mora biti najmanj 120 kg na polico,</t>
  </si>
  <si>
    <t>- vsak regal mora biti opremljen s 6 poliicam (dno + zgornja / strop + 4 vmesne</t>
  </si>
  <si>
    <t>police)</t>
  </si>
  <si>
    <t>- regali morajo biti ozemljeni</t>
  </si>
  <si>
    <t>OMARA ARHIVSKA OGNJEVARNA</t>
  </si>
  <si>
    <t>- samozapiralni varnostni mehanizem v primeru požara,</t>
  </si>
  <si>
    <t>- zaklepanje</t>
  </si>
  <si>
    <t>suhoprašnim premazom, z negorljivo izolacijo,</t>
  </si>
  <si>
    <t>- ognjeodporna varnostna omara za dokumentacijo,</t>
  </si>
  <si>
    <t>- ognjeodporna zaščita 120 minut (za papir),</t>
  </si>
  <si>
    <t>- material: kristalno ogledalo z brušenimi robovi,</t>
  </si>
  <si>
    <r>
      <t xml:space="preserve">- garderobna stena </t>
    </r>
    <r>
      <rPr>
        <sz val="8"/>
        <rFont val="Arial"/>
        <family val="2"/>
        <charset val="238"/>
      </rPr>
      <t>izdelana iz oplemenitene iverne plošče debelne 19mm,</t>
    </r>
  </si>
  <si>
    <t>- vključno pritrdilni material za mavčno kartonske plošče</t>
  </si>
  <si>
    <t>- 3 dvojne obešalne kljuke,</t>
  </si>
  <si>
    <t>- 5 dvojnih obešalnih kljuk</t>
  </si>
  <si>
    <t>- najmanj 6 mest za obešanje,</t>
  </si>
  <si>
    <t>- podstavek obtežen proti prevrnitvi</t>
  </si>
  <si>
    <t xml:space="preserve">- vse površine morajo biti izvedene v kvaliteti, ki omogoča pogosto mokro </t>
  </si>
  <si>
    <t>čiščenje in uporabo dezinfekcijskih sredstev, enako velja za zaščitne lake pri</t>
  </si>
  <si>
    <t>- kolesa morajo biti prilagojena trdemu tlaku in ne smejo puščati sledov,</t>
  </si>
  <si>
    <t>kolesa morajo biti dvojna;</t>
  </si>
  <si>
    <t>- izbor barvnih tonov po barvni študiji oz. navodilih arhitekta,</t>
  </si>
  <si>
    <t xml:space="preserve">Certifikati o skladnosti s standardi za stole in material za tapeciranje </t>
  </si>
  <si>
    <t>- stoli morajo ustrezajo standardom  SIST EN 1335-1:01, SIST EN 1335-2:10,</t>
  </si>
  <si>
    <t>SIST EN 1335-3:10,</t>
  </si>
  <si>
    <t xml:space="preserve">- sestavljen iz centralne noge z zvezdastim podnožjem s kolesi ( 5 koles), </t>
  </si>
  <si>
    <t>sedež s hrbtiščem in nasloni za roke,</t>
  </si>
  <si>
    <t>- nastavitev višine in sinhron mehanizem,</t>
  </si>
  <si>
    <t>- kolesa za trdo podlago,</t>
  </si>
  <si>
    <t>- kolesa ne smejo puščati sledov,</t>
  </si>
  <si>
    <t>- blazinjen s PU peno, tapecirano z usnjem.</t>
  </si>
  <si>
    <t xml:space="preserve">- ogrodje iz masivnega lesa in oblikovane vezane plošče, integrirana lupina za </t>
  </si>
  <si>
    <t xml:space="preserve">za hrbtni naslon in ročno opiralo, </t>
  </si>
  <si>
    <t>- podnožje petkrako (poliran alu),</t>
  </si>
  <si>
    <t xml:space="preserve">- liftomat, dvig višine od cca. 43 cm do 55 cm </t>
  </si>
  <si>
    <t>- sedežna vreča iz kvalitetnega material, ognjevarna v skladu z DIN 4102-B</t>
  </si>
  <si>
    <t>- vreča mora biti pralna in enostavna za vzdrževanje</t>
  </si>
  <si>
    <t xml:space="preserve">- počivalnik za noge za postavitev pod dispečersko mizo, uporaba 24/7, </t>
  </si>
  <si>
    <t>- položaj prilagojen pritiskom stopal,</t>
  </si>
  <si>
    <t xml:space="preserve">- možnost nihanja naprej in nazaj za stimuliranje cirkulacije v stopalih in nogah, </t>
  </si>
  <si>
    <t xml:space="preserve">- z antibakterijsko zaščito, ki preprečuje rast bakterij </t>
  </si>
  <si>
    <t>sedeža s hrbtiščem in nasloni za roke,</t>
  </si>
  <si>
    <t>d=50-30mm,</t>
  </si>
  <si>
    <t>- ročna opirala, kromirana</t>
  </si>
  <si>
    <t xml:space="preserve">- petkrako podnožje iz poliranega aluminija na dvojnih kolesih </t>
  </si>
  <si>
    <t>- sedišče in hrbtni naslon ergonomsko oblikovana</t>
  </si>
  <si>
    <t>- sedišče in srednje visok hrbtni naslon iz lite pene z zaobljenim sprednjim robom</t>
  </si>
  <si>
    <t>- višinsko nastavljiv hrbtni naslon z nastavljivo oporo za glavo</t>
  </si>
  <si>
    <t>- podaljševanje sedišča</t>
  </si>
  <si>
    <t>- tapeciran v tekstilno usnje (100.000 Martindale, BS 5852)</t>
  </si>
  <si>
    <t>- mehanizem dvižni</t>
  </si>
  <si>
    <t xml:space="preserve">- samodejna nastavitev napetosti hrbtnega naslona glede na uporabnikovo težo   </t>
  </si>
  <si>
    <t>- višinsko nastavljiva ročna opirala Ginger</t>
  </si>
  <si>
    <t>- skladnost s standardi za mehanizem za intenzivno uporaba 24/7</t>
  </si>
  <si>
    <t>- kromirano kovinsko ogrodje,</t>
  </si>
  <si>
    <t>- sedež in naslon integrirana lupina - oblikovana vezana plošča-les,</t>
  </si>
  <si>
    <t>- brez ročnih opiral,</t>
  </si>
  <si>
    <t>- nakladalen</t>
  </si>
  <si>
    <t xml:space="preserve">- podkonstrukcija iz jeklenega okvirja iz profilov 10x40x1,5 mm, noge iz litega </t>
  </si>
  <si>
    <t xml:space="preserve">- na sredico iz jeklenih okroglih profilov premera 16 mm brizgana elastična </t>
  </si>
  <si>
    <t>poliuretanska pena (55-60 kg/m3)</t>
  </si>
  <si>
    <t>- oblazinjenje v tekstilnem umetnem usnju (100.00 Martindale, BS 5690)</t>
  </si>
  <si>
    <t xml:space="preserve">- konstrukcija: v celoti izdelana masivnega trdega lesa (moralov), zaščitena  </t>
  </si>
  <si>
    <t>s finalnim premazom, barvo potrdi odgovorni projektant,</t>
  </si>
  <si>
    <t xml:space="preserve">- ležišča so opremljena z vzmetnico in posteljnim vložkom, </t>
  </si>
  <si>
    <t xml:space="preserve">- dostop do zgornjega ležišča omogoča lestev na vodilu iz nerjavnega </t>
  </si>
  <si>
    <t>cevnega profila, ki se obeša/pritrjuje na stranico zgornjega ležišča</t>
  </si>
  <si>
    <r>
      <t>stol konferenčni</t>
    </r>
    <r>
      <rPr>
        <sz val="8"/>
        <rFont val="Arial"/>
        <family val="2"/>
        <charset val="238"/>
      </rPr>
      <t>, z ročnimi opirali, priklopno mizico, nakladalen</t>
    </r>
  </si>
  <si>
    <t>- konferenčni stol z opirali za roke, priklopno mizico za pisanje,</t>
  </si>
  <si>
    <t>- možnost nakladanja vozičkov</t>
  </si>
  <si>
    <t>- sestavljen iz centralne noge z zvezdastim podnožjem (5 koles) iz poliranega alu</t>
  </si>
  <si>
    <t xml:space="preserve">- sedež s hrbtiščem : ergonomsko oblikovana školjka iz krivljene vezane plošče </t>
  </si>
  <si>
    <t xml:space="preserve">(bukev), oblazinjena s kvalitetnim tekstilom,  polnilo ergonomsko rezana PU pena </t>
  </si>
  <si>
    <t>- timer kuhališča</t>
  </si>
  <si>
    <t>- povečana moč delovanja PowerBoost</t>
  </si>
  <si>
    <t>- tiho delovanje</t>
  </si>
  <si>
    <t>- pokazatelj preostale temperature</t>
  </si>
  <si>
    <t>- energetsko varčen</t>
  </si>
  <si>
    <t>- štirimestni indukcijski modul za vgradnjo v pult</t>
  </si>
  <si>
    <t>- upravljanje na dotik</t>
  </si>
  <si>
    <t>- LED osvetlitev, stikalo za vklop / izklop osvetlitve</t>
  </si>
  <si>
    <t>- stikalo za upravljanje, število stopenj  delovanja: 3</t>
  </si>
  <si>
    <t>- pralni maščobni filter</t>
  </si>
  <si>
    <t>- material filtra aluminij</t>
  </si>
  <si>
    <t>- vgradna, izvlečna, obtočna kuhinjska napa</t>
  </si>
  <si>
    <t>- ogleni filter</t>
  </si>
  <si>
    <t>- dva motorja</t>
  </si>
  <si>
    <t>-  energetsko varčna</t>
  </si>
  <si>
    <t>- pretok zraka do 400 m³/h</t>
  </si>
  <si>
    <t>- uporabni volumen cca. 73 litrov</t>
  </si>
  <si>
    <t>- elektronsko upravljanje</t>
  </si>
  <si>
    <t>-  razni načini ogrevanja: konvencionalno, zgoraj, spodaj; infra grelo, kombinacije</t>
  </si>
  <si>
    <t>funkcijo, različne stopnje moči pare, eko funkcija, parno kuhanje…</t>
  </si>
  <si>
    <t>- termično varovalo za samodejni izklop</t>
  </si>
  <si>
    <t>- dinamično ohlajevanje pečice</t>
  </si>
  <si>
    <t>- vgradna ventilacijska pečica za v omarico  pod pultom 1.2.8.24</t>
  </si>
  <si>
    <t>- trojna steklena vrata</t>
  </si>
  <si>
    <t>- energetsko varčna</t>
  </si>
  <si>
    <t>- oprema pečice: perforiran parni pekač, globok emajliran in plitek emajliran pekač,</t>
  </si>
  <si>
    <t>mrežasta rešetka, sonda za meso, posoda za vodo</t>
  </si>
  <si>
    <t>- eno-nivojska izvlečna vodila s popolnim izvlekom</t>
  </si>
  <si>
    <t>- "mehko" zapiranje vrat</t>
  </si>
  <si>
    <t>- možnost pečenja na več nivojih</t>
  </si>
  <si>
    <t>(kot npr. Gorenje - enakovredno ali boljše)</t>
  </si>
  <si>
    <t>hladilnik z zamrzovalnikom, gospodinjski, visok, vgradni</t>
  </si>
  <si>
    <t>zamrzovalni del  cca.95 litrov</t>
  </si>
  <si>
    <t>- elektronsko upravljanje na vratih</t>
  </si>
  <si>
    <t>- LED prikazovalnik</t>
  </si>
  <si>
    <t>- zvočni alarm za predolgo odprta vrata</t>
  </si>
  <si>
    <t>- digitalni prikaz temperature</t>
  </si>
  <si>
    <t>- inteligentni sistem pomnenja</t>
  </si>
  <si>
    <t>- originalna dvojna vrata</t>
  </si>
  <si>
    <t>- način upravljanja mikrovalovi + žar + vroči zrak</t>
  </si>
  <si>
    <t>- standardna tehnologija HTV</t>
  </si>
  <si>
    <t>- osvetlitev</t>
  </si>
  <si>
    <t>pomivalni stroj</t>
  </si>
  <si>
    <t>- pokazatelj izbranega programa</t>
  </si>
  <si>
    <t>- različne temperature pomivanja</t>
  </si>
  <si>
    <t xml:space="preserve">izpiranje, </t>
  </si>
  <si>
    <t>- različni programi pomivanja: avtomatski, intenzivni, ECO, hitri program</t>
  </si>
  <si>
    <t>- avtomatsko odpiranje vrat</t>
  </si>
  <si>
    <t>- svetlobni indikator zaključka pomivanja na čelni plošči</t>
  </si>
  <si>
    <t>- število kosar: 3</t>
  </si>
  <si>
    <t>- število brizgalnih ročic: 3</t>
  </si>
  <si>
    <t>- popolna "Aquastop" zaščita</t>
  </si>
  <si>
    <t>- sistem diagnosticiranja napak</t>
  </si>
  <si>
    <t>- kadica iz nerjavnega jekla</t>
  </si>
  <si>
    <t>- samočistilni filter</t>
  </si>
  <si>
    <t>zložljiva posoda za steklo; spodnja košara, ročaj, zložljiva / deljiva zadnja držala;</t>
  </si>
  <si>
    <t>zgornji pladenj s teleskopskimi vodili, ročaj</t>
  </si>
  <si>
    <t>- oprema pečice: vrtljiv krožnik, rešetka za žar</t>
  </si>
  <si>
    <t>- za 1 ali 2 skodelici kave,</t>
  </si>
  <si>
    <t>- z mlinčkom za sprotno mletje kave v zrnu</t>
  </si>
  <si>
    <t>- pritiski  15bar,</t>
  </si>
  <si>
    <t>- klasičen penilnik za mleko,</t>
  </si>
  <si>
    <t>- ohišje izdelano iz nerjavnega jekla,</t>
  </si>
  <si>
    <t>- funkcija za energijsko učinkovitost (v stanju pripravljenosti poraba energije</t>
  </si>
  <si>
    <t>minimalna)</t>
  </si>
  <si>
    <t>- električni grelnik za vodo z zaščito pred vrenjem in pred pregrevanjem</t>
  </si>
  <si>
    <t>- prostornina posode vsaj 1,5l</t>
  </si>
  <si>
    <t>- merilna lestvica nivoja vode in samodejna zaustavitev po vrenju</t>
  </si>
  <si>
    <t>- odstranljiv filter za vodni kamen</t>
  </si>
  <si>
    <t>- aparat za pripravo kave</t>
  </si>
  <si>
    <t>(kot npr: Saeco kavni aparat ali enakovredno ali boljše)</t>
  </si>
  <si>
    <t>- sušilnik za lase, stenski</t>
  </si>
  <si>
    <t>- avtomatičen vklop in izklop z dvigom oz. spustom sušilne cevi iz aparata</t>
  </si>
  <si>
    <t>- regulator temperature</t>
  </si>
  <si>
    <t>- vsaj 3 nastavitve moči</t>
  </si>
  <si>
    <t>- gibljivo držalo</t>
  </si>
  <si>
    <t>- izvedba za javne prostore - ohišje zavarovano proti vandalizmu</t>
  </si>
  <si>
    <t>nanosom barve</t>
  </si>
  <si>
    <t>- sestavljen iz dveh delov, spodaj možnost za nastavitev širine</t>
  </si>
  <si>
    <t xml:space="preserve">- z dvema ločenima polniloma </t>
  </si>
  <si>
    <t xml:space="preserve">Opomba: opis je orientacijski, karakteristike dobavljenega aparta so lahko </t>
  </si>
  <si>
    <t>enake ali boljše</t>
  </si>
  <si>
    <t>- smart TV - Linux 2-jedrni procesor,</t>
  </si>
  <si>
    <t>- LED tehnologija,</t>
  </si>
  <si>
    <t>- pomnilnik za aplikacije 4 GB,</t>
  </si>
  <si>
    <t>-  s sistemom za optimiziranje kontrasta televizorja</t>
  </si>
  <si>
    <t>- ločljivost: 4K Ultra HD 3840x2160p</t>
  </si>
  <si>
    <t>- DVB sprejem: MPEG-4 DVB-T/C, UHD HEVC@60Hz</t>
  </si>
  <si>
    <t>- USB multimedija: filmi, slike, glasba, HEVC UHD</t>
  </si>
  <si>
    <t>- USB: 3x</t>
  </si>
  <si>
    <t>- snemanje: Pauzse TV/programirano snemanje,</t>
  </si>
  <si>
    <t>- smart TV: YouTube, Netflix,, slovenske aplikacije, VP-9</t>
  </si>
  <si>
    <t>- DLNA: Simly Share, Multi Room Server &amp; Client,</t>
  </si>
  <si>
    <t>- povezava: vgrajen Wi-Fi 11n 2x2, LAN</t>
  </si>
  <si>
    <t>- zvok: RMS 16W, Smart Sound, Clear Sound</t>
  </si>
  <si>
    <t>Vhodi: 4x HDMI easylink, ARC/MHL, Scat, komponentni, CVBS</t>
  </si>
  <si>
    <t>- izhodi: optični avdio, analogni za slušalke</t>
  </si>
  <si>
    <t>- energijsko varčen aparat</t>
  </si>
  <si>
    <t xml:space="preserve">- montaža na stensko konzolo, z možnost nagiba (naprej/nazaj, levo/desno) </t>
  </si>
  <si>
    <t>in povezava vseh kablov (konzola glej 8.2.2)</t>
  </si>
  <si>
    <t>- TV aparat: diagonala cca.106 cm</t>
  </si>
  <si>
    <t>TV aparat LED</t>
  </si>
  <si>
    <t xml:space="preserve">TV aparat LED </t>
  </si>
  <si>
    <t>TV aparat LED večji</t>
  </si>
  <si>
    <t>TV aparatLED</t>
  </si>
  <si>
    <t>TV aparat LED / LCD</t>
  </si>
  <si>
    <t>TV aparat LED / LCD večji</t>
  </si>
  <si>
    <t>- TV aparat: diagonala 138 cm</t>
  </si>
  <si>
    <t>- ločeni zbiralni vrečki za papir in PVC,</t>
  </si>
  <si>
    <t>- varnostni zaščitni sistem:</t>
  </si>
  <si>
    <t xml:space="preserve">   - varnostni pokrov elektronsko nadzorovan,</t>
  </si>
  <si>
    <t xml:space="preserve">   - samodejni izklop v primeru zastoja in v primeru napolnitve zbiralnih vrečk,</t>
  </si>
  <si>
    <t xml:space="preserve">   - elektronsko varovana vrata,</t>
  </si>
  <si>
    <t>TV / LCD monitor stropni</t>
  </si>
  <si>
    <t>- daljinsko upravljanje</t>
  </si>
  <si>
    <t>- konzole so opleskane s prašno žgano poliestrsko barvo in so privijačene</t>
  </si>
  <si>
    <t>ves material za pritrditev oz. obešanje TV aparata na konzolo</t>
  </si>
  <si>
    <t>- priložen certifikat</t>
  </si>
  <si>
    <t>- serijske kovinske konzole z mehanizmom za nagibe po sistemu VESA</t>
  </si>
  <si>
    <t>(naprej / nazaj, levo / desno)</t>
  </si>
  <si>
    <t>na steno ali strop  - lokacijo potrdita odgovorni projektant in uporabnik</t>
  </si>
  <si>
    <t>projekcijsko platno, stropno, z daljinskim upravljanjem</t>
  </si>
  <si>
    <t>- resolucija 1920x1080 FULL HD ali večja</t>
  </si>
  <si>
    <t>- svetilnost 4000 ANSI lumnov ali večja</t>
  </si>
  <si>
    <t>- kontrast 20.000:1 ali večji</t>
  </si>
  <si>
    <t>- število barv 16MIO</t>
  </si>
  <si>
    <t>- 1x daljinski upravljalec</t>
  </si>
  <si>
    <t>računalniške mreže,</t>
  </si>
  <si>
    <t>- montaža UTP, 2x HDMI, VGA kabla ter priklop na eni od miz - lokacijo potrdita</t>
  </si>
  <si>
    <t>odgovorni projektant in uporabnik,</t>
  </si>
  <si>
    <t>- 2x HDMI priključek, VGA, Video, Avdio, RS-232, VGA izhod, Avdio izhod</t>
  </si>
  <si>
    <t xml:space="preserve">ves material za pritrditev oz. obešanje projektorja in projekcijskega platna </t>
  </si>
  <si>
    <t>na strop</t>
  </si>
  <si>
    <t>- digitalni projektor s priborom za stropno montažo</t>
  </si>
  <si>
    <t>- daljinsko upravljano vgradno platno s priborom za stropno montažo; električno</t>
  </si>
  <si>
    <t>izvlečno; dimenzije 16:9 - projekcijska površina: 300 x 230 cm ali več</t>
  </si>
  <si>
    <t xml:space="preserve">stropni projektor digitalni  in </t>
  </si>
  <si>
    <t>- čas tiskanja in kopiranja do prve strani (barvno) &lt;= 12 sek.</t>
  </si>
  <si>
    <t>- procesor: 700 MHz ali hitrejši</t>
  </si>
  <si>
    <t>- priključki: USB 2.0 + Ethernet 10 / 100 ali hitrejši</t>
  </si>
  <si>
    <t>- združljivost z emulacijo PCL6, z emulacijo PS level 3 in z emulacijo PDF 1.7</t>
  </si>
  <si>
    <t>- maksimalna mesečna zmogljivost tiskanja:  70.000 ali več</t>
  </si>
  <si>
    <t>- vgrajena duplex enota za obojestransko tiskanje: serijsko</t>
  </si>
  <si>
    <t xml:space="preserve">- hitrost tiskanja in kopiranja: 30 strani / minuto A4 barvno ali več   </t>
  </si>
  <si>
    <t>- mrežna povezava</t>
  </si>
  <si>
    <t>8.2.4 - M25</t>
  </si>
  <si>
    <t>ZAVESE - SENČILA</t>
  </si>
  <si>
    <t>Prostor: DC: 5x 0.6</t>
  </si>
  <si>
    <t>- panelna senčila izdelana iz specifične mrežaste tkanine screen, ki zmanjšuje</t>
  </si>
  <si>
    <t>- več-tirni karnise za večje okenske površine z mehanizmom za zastiranje in</t>
  </si>
  <si>
    <t>- pred dobavo zaves preveriti dimenzije okenskih odprtin na objektu</t>
  </si>
  <si>
    <t>toplotni in bleščalni učinek</t>
  </si>
  <si>
    <t>- vzdrževanje mora biti enostavno</t>
  </si>
  <si>
    <t>- karnise - vodila za zavese izdelane iz prašno barvanega aluminijskega profila</t>
  </si>
  <si>
    <t>odstiranje okenskih površin</t>
  </si>
  <si>
    <t>- število panelov določiti glede na velikost okenskih odprtin</t>
  </si>
  <si>
    <t>- panelno senčilo</t>
  </si>
  <si>
    <t>- 1x  mehanizem</t>
  </si>
  <si>
    <t>- 2x  mehanizem</t>
  </si>
  <si>
    <t xml:space="preserve">- set flomastrov, brisalec + rezervni brisalci, </t>
  </si>
  <si>
    <t>- set magnetov - najmanj 10 kosov, premera 2,5 cm</t>
  </si>
  <si>
    <t>- v zaščitnem okvirju</t>
  </si>
  <si>
    <t>- obešanje na ojačitev v steni na višini 195 cm (razen 8.4.14.1)</t>
  </si>
  <si>
    <t>- 3 delna preklopna bela tabla</t>
  </si>
  <si>
    <t>- polička za markerje</t>
  </si>
  <si>
    <t>- tabla informacijska, magnetna, bela za pisanje s flomastri / markerji</t>
  </si>
  <si>
    <t>- tabla širine 120cm z 2x stranskima preklopnima tablama 60cm, razvite širine</t>
  </si>
  <si>
    <t xml:space="preserve"> 240cm, višine 90 cm</t>
  </si>
  <si>
    <t>- stojalo mora biti stabilno</t>
  </si>
  <si>
    <t>- stojalo, na zvezdastem podnožju s 5 kolesi, tri kolesa z vgrajeno zavoro</t>
  </si>
  <si>
    <t>- tabla s poličko za markerje</t>
  </si>
  <si>
    <t>- koš, kovinski, iz perforirane alu pločevine, polno dno (vstavljanje vreč</t>
  </si>
  <si>
    <t>različnih barv),</t>
  </si>
  <si>
    <t>- velikost: cca. 25x32(h) cm</t>
  </si>
  <si>
    <t>- montaža na viš. 185 cm od tal ali na vratno krilo,</t>
  </si>
  <si>
    <t xml:space="preserve">- tipska namizna svetilka, namenjena dodatni osvetlitvi administrativnega  </t>
  </si>
  <si>
    <t>- sijalke: LED ali varčne</t>
  </si>
  <si>
    <t>- čistilni predpražnik - čistilni tepih, za visoko gostoto prehoda</t>
  </si>
  <si>
    <t>- velikost: cca. 200 x 120 cm</t>
  </si>
  <si>
    <t>- iz materiala, ki zadrži umazanijo in vpije vodo s čevljev</t>
  </si>
  <si>
    <t>- predpražnik na močni gumi, ki ne drsi in je nepremočljiv</t>
  </si>
  <si>
    <t>delovnega mesta</t>
  </si>
  <si>
    <t>- svetilka je na nosilnem podstavku z gibljivo ročico z enojnim pregibom</t>
  </si>
  <si>
    <t>(kot npr: Krause-Werk 030429 ali enakovredno)</t>
  </si>
  <si>
    <t>- višina v zloženem stanju 3,10m</t>
  </si>
  <si>
    <t>- višina samostoječe "A" tridelne lestve 4,55m</t>
  </si>
  <si>
    <t>- višina tridelne prislonjene lestve 6,45m</t>
  </si>
  <si>
    <t>- izdelana iz aluminija, vodila iz kvalitetnega jekla odpornih za korozijo</t>
  </si>
  <si>
    <t>- samozapiralne ročice za varno uporabo in transport</t>
  </si>
  <si>
    <t>- največja delovna obremenitev 150 kg</t>
  </si>
  <si>
    <t>večnamenska trodelna lestev</t>
  </si>
  <si>
    <t>- kapaciteta cca. 360 kosov, s ključavnico,</t>
  </si>
  <si>
    <t>- izdelan iz barvane pločevine,</t>
  </si>
  <si>
    <t>- brisače zloženke, dimenzije 10x23 cm (zloženke, ki se uporabljajo v UKC),</t>
  </si>
  <si>
    <t>- vpenjalni okvir za PVC vrečo, za uporabljene papirne brisače,</t>
  </si>
  <si>
    <t>- velikost vrečke cca. 50x55 cm (vrečke, ki se uporabljajo v UKC),</t>
  </si>
  <si>
    <t xml:space="preserve">- izdelan iz nerjavne jeklene, žica polirana na visoki sijaj, ustreznih dimenzij, </t>
  </si>
  <si>
    <t>da se ne zvija ali krivi,</t>
  </si>
  <si>
    <t>- montaža na ojačitev v steni na višini cca. 80 cm;</t>
  </si>
  <si>
    <t>- doza za WC papir v roli</t>
  </si>
  <si>
    <t>- velikost cca. Ø 26 cm, količina doziranja cca 400 m,</t>
  </si>
  <si>
    <t>- podajalnik za prekrivala WC školjke, s ključavnico</t>
  </si>
  <si>
    <t>- velikost cca. 42x27x4,5 cm, količina doziranja cca. 200 prekrival</t>
  </si>
  <si>
    <t>- podajalnik za PVC higienske vrečke, s pritrdilnim trakom iz nerjavne jeklene</t>
  </si>
  <si>
    <t>pločevine</t>
  </si>
  <si>
    <t>- košarica iz kromirane nerjavne žice pritrjena na steno</t>
  </si>
  <si>
    <t xml:space="preserve">- držalo/oprijemalo - ravno, dolžine 40 cm, montirano vertikalno </t>
  </si>
  <si>
    <t>- izdelano iz visoko nerjavnih jeklenih cevi, obdelava na visoki sijaj,</t>
  </si>
  <si>
    <t xml:space="preserve">- površinska obdelava profila v območju oprijema mora zagotavljati varen </t>
  </si>
  <si>
    <t>oprijem,</t>
  </si>
  <si>
    <t xml:space="preserve">- z rozetami ob stiku s steno, </t>
  </si>
  <si>
    <t>- sidranje na ojačitve v steni, montažni vijaki nevidni,</t>
  </si>
  <si>
    <t>- za oprijemala mora biti predložen certifikat</t>
  </si>
  <si>
    <t>izlivnik z izpiranjem s talnim odtokom,  š=45 cm</t>
  </si>
  <si>
    <t>- velikost: 45x60x90 cm</t>
  </si>
  <si>
    <t>- s treh strani dvignjene stranice (zadaj in ob straneh)</t>
  </si>
  <si>
    <t>- dvižna rešetka na koritu</t>
  </si>
  <si>
    <t>- vsi robovi korita morajo biti zaokroženi (lažje čiščenje)</t>
  </si>
  <si>
    <t>- stenska mešalna armatura z dolgo ročico na zadnji steni izlivnika</t>
  </si>
  <si>
    <t>POSODE ZA ODPADKE</t>
  </si>
  <si>
    <t>- material: nerjavna jeklena pločevina - zunanja in notranja posoda</t>
  </si>
  <si>
    <t>- velikost - kapaciteta cca. 14 litrov</t>
  </si>
  <si>
    <t>- odpiranje pokrova s pedalom</t>
  </si>
  <si>
    <t>- posode izvlečne v vstavku za omaro</t>
  </si>
  <si>
    <t>- 3 notranje posode,</t>
  </si>
  <si>
    <t>(kot npr. Franke ali enakovredno)</t>
  </si>
  <si>
    <t xml:space="preserve">- diagonala zaslona 65″. </t>
  </si>
  <si>
    <t>- tehnologija IPS ali Amoled</t>
  </si>
  <si>
    <t>- osnovna ločljivost 4K</t>
  </si>
  <si>
    <t>- priklopi HDMI, DVI, USB, Avdio, RF antenski vhod, vmesnik brezžični LAN</t>
  </si>
  <si>
    <t>- fiksirani ali integriran zvočnik najmanj 20W</t>
  </si>
  <si>
    <t>- energijski razred A</t>
  </si>
  <si>
    <t>spreminjanja nagiba po sistemu VESA</t>
  </si>
  <si>
    <t xml:space="preserve">- naprava za prenos slike in zvoka prek UTP kabla za predvajanje vsebine </t>
  </si>
  <si>
    <t>iz osebnega računalnika</t>
  </si>
  <si>
    <t>- konzola stropna  (oddaljenost TV od stropa največ 10cm) z možnostjo</t>
  </si>
  <si>
    <t>- pisarniški uničevalnik papirja, CD-jev, kartic, majhnih sponk</t>
  </si>
  <si>
    <t>- stopnja varnosti: razrez na čim tanjše trakove oz. čim manjše delce</t>
  </si>
  <si>
    <r>
      <t xml:space="preserve">razrezovalnik papirja in CD-jev </t>
    </r>
    <r>
      <rPr>
        <sz val="8"/>
        <rFont val="Arial"/>
        <family val="2"/>
        <charset val="238"/>
      </rPr>
      <t>(uničevalec dokumentov)</t>
    </r>
  </si>
  <si>
    <t>- cikel delovanja od 8 do 45 minut</t>
  </si>
  <si>
    <t>- možnost uničevanja vsaj 10 papirjev naenkrat</t>
  </si>
  <si>
    <t xml:space="preserve">- predal za papir 1x 250 listov + podajalnik posameznih listov </t>
  </si>
  <si>
    <r>
      <t>- v</t>
    </r>
    <r>
      <rPr>
        <sz val="8"/>
        <color indexed="8"/>
        <rFont val="Arial"/>
        <family val="2"/>
        <charset val="238"/>
      </rPr>
      <t xml:space="preserve">elikost tiskanja najmanj A4, dvostransko (samodejno, brez ponovnega vlaganja </t>
    </r>
  </si>
  <si>
    <t>papirja)</t>
  </si>
  <si>
    <r>
      <t>- t</t>
    </r>
    <r>
      <rPr>
        <sz val="8"/>
        <color indexed="8"/>
        <rFont val="Arial"/>
        <family val="2"/>
        <charset val="238"/>
      </rPr>
      <t>iskanje iz pomnilniških medijev SD, USB</t>
    </r>
  </si>
  <si>
    <r>
      <t>- k</t>
    </r>
    <r>
      <rPr>
        <sz val="8"/>
        <color indexed="8"/>
        <rFont val="Arial"/>
        <family val="2"/>
        <charset val="238"/>
      </rPr>
      <t>apaciteta na zalogi za tiskanje najmanj 500 listov</t>
    </r>
  </si>
  <si>
    <r>
      <t>- m</t>
    </r>
    <r>
      <rPr>
        <sz val="8"/>
        <color indexed="8"/>
        <rFont val="Arial"/>
        <family val="2"/>
        <charset val="238"/>
      </rPr>
      <t>režna povezava</t>
    </r>
  </si>
  <si>
    <r>
      <t>- v</t>
    </r>
    <r>
      <rPr>
        <sz val="8"/>
        <color indexed="8"/>
        <rFont val="Arial"/>
        <family val="2"/>
        <charset val="238"/>
      </rPr>
      <t>elikost skeniranja in kopiranja najmanj A4</t>
    </r>
  </si>
  <si>
    <t>- povezave wifi, Ethernet (RJ-45) port</t>
  </si>
  <si>
    <t>- ločljivost HD 720p,</t>
  </si>
  <si>
    <t>- kamera za namestitev na strop ali steno</t>
  </si>
  <si>
    <t>-  infrardeča dnevno in nočno snemanje</t>
  </si>
  <si>
    <t>- kapaciteta mikro SD kartice: 32GB</t>
  </si>
  <si>
    <t>- OS združljivost: Android in IOS</t>
  </si>
  <si>
    <t>ves material za pritrditev oz. obešanje monitorja na konzolo</t>
  </si>
  <si>
    <t>razrezovalnik papirja in CD-jev (uničevalec dokumentov)</t>
  </si>
  <si>
    <t>- potrebni montažni material za namestitev na steno</t>
  </si>
  <si>
    <t>- montaža satelitskih in srednjega zvočnika na stene</t>
  </si>
  <si>
    <r>
      <t xml:space="preserve">zvočniki                                                                                                </t>
    </r>
    <r>
      <rPr>
        <sz val="8"/>
        <color theme="1"/>
        <rFont val="Arial"/>
        <family val="2"/>
        <charset val="238"/>
      </rPr>
      <t>komplet</t>
    </r>
  </si>
  <si>
    <t xml:space="preserve">- 4 satelitski zvočniki, sredinski (60W ali več) in nizkotonec (160W ali več)
</t>
  </si>
  <si>
    <t xml:space="preserve">aluminija, </t>
  </si>
  <si>
    <t xml:space="preserve">- v mizni plošči izrez za uvodnico za kable, uvodnica s pokrovom izdelana iz </t>
  </si>
  <si>
    <t>- sedišče in hrbtni naslon iz lite pene z zaobljenim sprednjim robom</t>
  </si>
  <si>
    <t>- sedišče in naslon iz lesene vezane plošče</t>
  </si>
  <si>
    <t>- konferenčna miza z možnostjo razpeljave električnih inštalacij (za jakotočne in</t>
  </si>
  <si>
    <t xml:space="preserve">seboj s pravokotnim  U profilom za horizontalni razvod el. inštalacij do plošče </t>
  </si>
  <si>
    <t>- kanal za razvod inštalacij mora biti razdeljen / ločen za razvod jakotočnih in</t>
  </si>
  <si>
    <t xml:space="preserve">informacijskih inštalacij (skupno število vtičnic: 16x šuko + 8x RJ45 (internet) + </t>
  </si>
  <si>
    <t>1x priključek za mikrofon + 2x 2RJ45 ta telefon / PC)</t>
  </si>
  <si>
    <t>informacijske vtičnice) iz talne doze do mizne plošče</t>
  </si>
  <si>
    <t>z vtičnicami velikosti cca. 10x30cm vstavljene v mizno ploščo</t>
  </si>
  <si>
    <t>- mizna plošča izdelana iz vezane plošče d= 30 mm, zgornji sloj je HPL 2mm</t>
  </si>
  <si>
    <t>- po priloženi shemi</t>
  </si>
  <si>
    <t>- polični regali  morajo ustrezati standardom in normativom za arhivske in</t>
  </si>
  <si>
    <t>- nosilnost posamezne police mora biti najmanj 150 kg/m'</t>
  </si>
  <si>
    <t>- konstrukcija mora zagotavljati zahtevano nosilnost</t>
  </si>
  <si>
    <t xml:space="preserve">- regali morajo imeti možnost montaže stranskih in hrbtnih kovinskih polnil </t>
  </si>
  <si>
    <t>- police, iz barvanega jekla, mora biti možno enostavno montirati, prestaviti ali</t>
  </si>
  <si>
    <t>- stranske kovinske stranice / polnila</t>
  </si>
  <si>
    <t>- stranske kovinske stranice / polnila in hrbtno kovinsko polnilo</t>
  </si>
  <si>
    <t>skladiščne regale</t>
  </si>
  <si>
    <t>- nosilna konstrukcija mora biti izdelana iz jeklenih profilov</t>
  </si>
  <si>
    <t>demontirati brez orodja</t>
  </si>
  <si>
    <t xml:space="preserve">- priključki 3,5 mm, digitalni optični, digitalni koaksialni, RCA
</t>
  </si>
  <si>
    <t xml:space="preserve">- upravljanje z daljinskim upravljalnikom
</t>
  </si>
  <si>
    <t>- montaža kablov ter priklop virov (zvok, slika) na do dveh lokacijah (npr. miza in</t>
  </si>
  <si>
    <t>projektor) - lokacijo potrdita odgovorni projektant in uporabnik</t>
  </si>
  <si>
    <t>8.2.23.5</t>
  </si>
  <si>
    <t>Prostor: SP: 3x 0.6, 1x K01.012</t>
  </si>
  <si>
    <t>- stojalo za obešanje kart / zemljevidov</t>
  </si>
  <si>
    <t>- kovinsko stojalo na podnožju s petimi kolesi, 3 kolesa z zavoro</t>
  </si>
  <si>
    <t>- jekleni deli stojala prašno barvani</t>
  </si>
  <si>
    <t>- stojalo z brezstopenjsko višinsko nastavitvijo najmanj v območju od 184 do 260cm</t>
  </si>
  <si>
    <t>stojalo za karte / zemljevide</t>
  </si>
  <si>
    <t>zemljevidi območja pokrivanja dejavnosti DC in RP</t>
  </si>
  <si>
    <t>- 4x kovinska polica prestavljiva po višini</t>
  </si>
  <si>
    <t>- certifikat</t>
  </si>
  <si>
    <t>(kot npr. Primat, FIREPRIM FP-1925/950 ali enakovredno)</t>
  </si>
  <si>
    <t xml:space="preserve">- maska je finalno obdelana s satinirano nerjavno pločevino, maska ima na </t>
  </si>
  <si>
    <t xml:space="preserve">- notranjost opremljena z obešalnim drogom in 3 patentnimi obešalniki, </t>
  </si>
  <si>
    <t>- noge (h= 10 cm) z možnostjo nivelacije višine</t>
  </si>
  <si>
    <t>Prostori: SP: 6x K01.002, 6x K01.004, 6x K01.006</t>
  </si>
  <si>
    <t>Prostor: SP: 3x K01.012</t>
  </si>
  <si>
    <t xml:space="preserve">- konstrukcija in ležiščno dno s posteljnim vložkom sta izvedena v enem kosu </t>
  </si>
  <si>
    <t xml:space="preserve">z višino lica 31 cm pa 23 cm z Dodatnim kovinskim relingom pravokotne </t>
  </si>
  <si>
    <t>kar omogoča enostavno odstranitev in event. dostop do inštalacij</t>
  </si>
  <si>
    <t>- višina vgradnje: 150,00 cm od tal zgornji rob</t>
  </si>
  <si>
    <r>
      <rPr>
        <b/>
        <sz val="8"/>
        <rFont val="Arial"/>
        <family val="2"/>
        <charset val="238"/>
      </rPr>
      <t>konzolna stenska polic</t>
    </r>
    <r>
      <rPr>
        <sz val="8"/>
        <rFont val="Arial"/>
        <family val="2"/>
        <charset val="238"/>
      </rPr>
      <t>a,dim.100x35x3cm</t>
    </r>
  </si>
  <si>
    <t xml:space="preserve">- podnožje sestavljata škatlasti podpori velikosti cca.15x75 cm povezani med </t>
  </si>
  <si>
    <t>- izdelan iz perforirane jeklene pločevine, zaščitene z epoksidnim suho-prašnatim</t>
  </si>
  <si>
    <t>- vsi robovi polic zaščiteni, sprednji in hrbtni rob z nerjavno pločevino, stranska</t>
  </si>
  <si>
    <t>- polični regali, morajo ustrezati standardom in normativom za ahivske in skladiščne</t>
  </si>
  <si>
    <t>regale,</t>
  </si>
  <si>
    <t>- izdelana iz dvoplaščne galvanizirane pločevine, zaščitene z epoksidnim</t>
  </si>
  <si>
    <t>Prostor: SP: 2x K01.007</t>
  </si>
  <si>
    <t>- izdelan iz kromanih nerjavnih cevnih profilov,</t>
  </si>
  <si>
    <t>- celotno nosilno ogrodje je izvedeno iz kromanih profilov</t>
  </si>
  <si>
    <t>- 3x 11 stopnic</t>
  </si>
  <si>
    <t>- nosilec za dispenzer za razkužioo (volumen 500 ml), z ročico za proženje</t>
  </si>
  <si>
    <t>razkužila dolžine cca.14 cm</t>
  </si>
  <si>
    <t>- nosilec za dispenzer za tekoče milo (volumen 500 ml), z ročico za proženje</t>
  </si>
  <si>
    <t xml:space="preserve">mila dolžine cca. 10 cm, </t>
  </si>
  <si>
    <t>lesenih stolih; prevleke tapeciranih sedežev morajo biti izdelane iz materialov v</t>
  </si>
  <si>
    <t>v kvaliteti, ki zagotavlja ognjevarnost, vodoodpornost, odpornost na urin in</t>
  </si>
  <si>
    <t xml:space="preserve">umazanijo, biti morajo antibakterijski in antiglivični; </t>
  </si>
  <si>
    <t xml:space="preserve">- sinhroni mehanizem z gugalno funkcijo z možnostjo blokade v petih pozicijah </t>
  </si>
  <si>
    <t>aluminija s proti drsnimi čepi,</t>
  </si>
  <si>
    <t>- polnilo iz poliesterskih kroglic in spominske pene</t>
  </si>
  <si>
    <t>izdelan iz trpežnih materialov,</t>
  </si>
  <si>
    <t xml:space="preserve">z ventilatorjem, odtajevanje, hitro predgretje, avto roast, čiščenje z AquaClean </t>
  </si>
  <si>
    <t>- pomivalni stroj vgradni, v omarici pod pultom 1.2.8.24</t>
  </si>
  <si>
    <t xml:space="preserve">- oprema: zgornja košara, ročaj, zložljivi držali za kozarce, široko  stojalo za nože, </t>
  </si>
  <si>
    <t>- vključno ves pritrdilni material za montažo in priključitev na el. instalacijo</t>
  </si>
  <si>
    <t>- konzole za pritrjevanje TV aparatov  8.2.2 in 8.2.1.1.</t>
  </si>
  <si>
    <t>- dobava in vgradnja z vsemi potrebnimi priključnimi kabli in priključki, vključno</t>
  </si>
  <si>
    <t>- samodejno iskanje kanalov in izklop, vklop ob izpadu elektrike</t>
  </si>
  <si>
    <t>- možnost priključitve na računalniško mrežo in projiciranja preko</t>
  </si>
  <si>
    <t>- življenjska doba žarnice: 7000 ur ali več</t>
  </si>
  <si>
    <t>- pretakanje preko Bluetooth</t>
  </si>
  <si>
    <t>- barvno tiskanje, barvno kopiranje, barvno skeniranje, faksiranje ni zahteva</t>
  </si>
  <si>
    <t>- ločljivost (tiskanja, skeniranja, kopiranja) najmanj 1200dpi</t>
  </si>
  <si>
    <t>tiskanlik - večfunkcijski</t>
  </si>
  <si>
    <t>tiskalnik - večfunkcijski</t>
  </si>
  <si>
    <t xml:space="preserve">tiskalnik - večfunkcijski </t>
  </si>
  <si>
    <r>
      <t>- l</t>
    </r>
    <r>
      <rPr>
        <sz val="8"/>
        <color indexed="8"/>
        <rFont val="Arial"/>
        <family val="2"/>
        <charset val="238"/>
      </rPr>
      <t>aserski tiskalnik, črno/beli, tiskanje, skeniranje, kopiranje, faks ni zahteva</t>
    </r>
  </si>
  <si>
    <t>- možnost uničevanja CD-jev in kartic</t>
  </si>
  <si>
    <t>vodilo za zavese + zavese, dim: 140x190 cm</t>
  </si>
  <si>
    <t>vodilo za zavese + zavese, dim: 200x180 cm</t>
  </si>
  <si>
    <t>vodilo za zavese + zavese, dim: 200x190 cm</t>
  </si>
  <si>
    <t>vodilo za zavese + zavese, dim: 340x190 cm</t>
  </si>
  <si>
    <t>vodilo za zavese + zavese, dim: 575x180 cm</t>
  </si>
  <si>
    <t>vodilo za zavese + zavese, dim: 790x190 cm</t>
  </si>
  <si>
    <t xml:space="preserve">- kljukica, obešalna, dvojna na rozeti, iz kromanega jekla, </t>
  </si>
  <si>
    <t>- izdelan iz kislinsko odporne nerjavne pločevine, deb. najmanj 1 mm</t>
  </si>
  <si>
    <t>8.1.0</t>
  </si>
  <si>
    <t>8.2.0</t>
  </si>
  <si>
    <t>10.0</t>
  </si>
  <si>
    <t>8.2 - 8.4</t>
  </si>
  <si>
    <t>- montaža v kuhinjski omarici pod koritom, preveriti položaj sifona (zaščita ali</t>
  </si>
  <si>
    <t>prilagoditev),</t>
  </si>
  <si>
    <t>- na podlagi iz vezane plošče 28mm s finalno obdelavo kompaktna plošča 8mm</t>
  </si>
  <si>
    <t>(kot npr. ABET),</t>
  </si>
  <si>
    <t>- montažni material iz nerjavnega jekla za montažo na mavčno-kartonsko steno</t>
  </si>
  <si>
    <t>- jekleno podnožje na 4 nogah, kromano</t>
  </si>
  <si>
    <t>- stopnja zaščite 4 po standardu DIN 66399</t>
  </si>
  <si>
    <t>- stopnja varnosti 5 ali 6: mikro rez ali super mikro rez (DIN 66399, P-6)</t>
  </si>
  <si>
    <t>Opisi:</t>
  </si>
  <si>
    <t>- plastifikacija piši - briši</t>
  </si>
  <si>
    <t>- letvice na zgornjem in spodnjem robu</t>
  </si>
  <si>
    <t>Zemljevidi po seznamu:</t>
  </si>
  <si>
    <t>- Osrednje slovenska regija z indeksom krajev, M 1:65.000, dim. 120x130 cm</t>
  </si>
  <si>
    <t>- Goriška regija z indeksom krajev, M 1:60.000, dim. 120x130 cm</t>
  </si>
  <si>
    <t>- Primorsko – notranjska regija z indeksom krajev, M 1:45.000, dim. 120x115 cm</t>
  </si>
  <si>
    <t>- Obalno – kraška regija z indeksom krajev, M 1:45.000, dim. 120x115 cm</t>
  </si>
  <si>
    <t>pult z vgrajenima 2 umivalnikoma, dim. 185x60 cm, H=90 cm</t>
  </si>
  <si>
    <t>pult z vgrajenimi 3 umivalniki, dim. 280x60 cm, H=90 cm</t>
  </si>
  <si>
    <t xml:space="preserve">pult z vgrajenim umivalnikom, dim. 120x50x90 cm </t>
  </si>
  <si>
    <t>pult z vgrajenim umivalnikom, dim. 120x50x90 cm</t>
  </si>
  <si>
    <t xml:space="preserve">- L-nosilec dim. 540x765mm (za pulte višine 90 cm) ali 540x612mm (za pulte </t>
  </si>
  <si>
    <t>pult pisalni, dim. 200x75x75 cm</t>
  </si>
  <si>
    <t xml:space="preserve">pult pisalni, dim. 200x75x75 cm </t>
  </si>
  <si>
    <t>pult pisalni, dim. 275x75x75 cm s priklopno mizo 4.1.3.1</t>
  </si>
  <si>
    <t>pult pisalni, dim. 150x60x75 cm</t>
  </si>
  <si>
    <t>pulti pisalni, laminat, dim. 300x60x75 cm</t>
  </si>
  <si>
    <t>pult iz lesene vezane plošče s finalno obdelavo iz HPL, kuhinjski, z vgrajenim koritom iz nerjavne pločevine, prostor za vgradno indukcijske plošče, dim.240x63x3 cm, višina pulta 90 cm, pod pultom niz omaric - po shemi, pomivalni stroj, pečica</t>
  </si>
  <si>
    <t>pult iz lesene vezane plošče s finalno obdelavo iz HPL, kuhinjski, z vgrajenim koritom iz nerjavne pločevine, prostor za vgradno indukcijske plošče, dim.260x63x3cm, na višini 90cm, pod pultom niz omaric po shemi</t>
  </si>
  <si>
    <t>pult delovni s koritom iz nerjavne pločevine, dim.135x60x90 cm, pod pultom niz omaric</t>
  </si>
  <si>
    <t>- pod pultom niz omaric, dim. 135x57x87 cm</t>
  </si>
  <si>
    <t xml:space="preserve">dim. 40/2 mm, </t>
  </si>
  <si>
    <t>omara pisarniška, dim. 100x40x185 cm</t>
  </si>
  <si>
    <t>omara pisarniška, dim. 42,5x40x185  cm</t>
  </si>
  <si>
    <t>omara pisarniška, dim. 92,5x40x185 cm</t>
  </si>
  <si>
    <t>omara pisarniška, dim. 100x40x210  cm</t>
  </si>
  <si>
    <t>omara za vgradni hladilnik z zamrzovalnikom, dim. 60x60x210 cm</t>
  </si>
  <si>
    <t>garderobna omara s pregradno steno, dim. 60x50x210 cm</t>
  </si>
  <si>
    <t>garderobna omara dvodelna - za 2 osebi, dim. 50x50x210 cm</t>
  </si>
  <si>
    <t>garderobna omara tridelna - za 3 osebe, dim. 75x50x210 cm</t>
  </si>
  <si>
    <t>klop garderobna, dim. 150x30x45 cm</t>
  </si>
  <si>
    <t>klop garderobna, enostranska z obešali, dim. 100x33x45/180 cm</t>
  </si>
  <si>
    <t>klop garderobna, enostranska z obešali, dim. 150x33x45/180 cm</t>
  </si>
  <si>
    <t>omara knjižna, dim. 100x40x185 cm</t>
  </si>
  <si>
    <t>omara knjižna, dim. 92,5x40x185 cm</t>
  </si>
  <si>
    <t>omarica s 6 prekati, dim. 100x40x62 cm</t>
  </si>
  <si>
    <t>omarica s prekati za pošto (60 mest), dim. 100x30x185 cm</t>
  </si>
  <si>
    <t>omarica stenska, dim.100x30x123 cm, s prekati dim.cca10x10cm, št. boksov 80</t>
  </si>
  <si>
    <t>omara z vgrajenim raztegljivim ležiščem, dim. 110x40x230 cm</t>
  </si>
  <si>
    <t>omara nizka, dim. 50x40x62 cm</t>
  </si>
  <si>
    <t>omara nizka, dim. 100x40x62 cm</t>
  </si>
  <si>
    <t>omara nizka, dim. 100x40x45 cm</t>
  </si>
  <si>
    <t>omara nizka, dim. 100x40x87 cm, brez vrat, stoječa</t>
  </si>
  <si>
    <t>omara nizka, dim. 50x40x75 cm</t>
  </si>
  <si>
    <t>omara nizka, dim. 100x40x75 cm</t>
  </si>
  <si>
    <t>predalnik mobilni, dim. 40x60x55 cm</t>
  </si>
  <si>
    <t>predalnik mobilni, dim.40x50x55 cm</t>
  </si>
  <si>
    <t>kuhinjske omarice stenske (niz po shemi), napa, dim.240x35x65 cm</t>
  </si>
  <si>
    <t xml:space="preserve">- omarica brez vrat, dim.60x33x65cm, z 1x pomična prestavljiva polica , </t>
  </si>
  <si>
    <t>dim.60x35x65 cm (smer odpiranja vrat glej shemo omaric)</t>
  </si>
  <si>
    <t>- omarica z dvižnimi vrati, dim. 60x35x40cm, na omarico pritrjena napa 8.1.1.1</t>
  </si>
  <si>
    <t>kuhinjske omarice stenske (niz po shemi), dim. 260x33x65 cm</t>
  </si>
  <si>
    <t xml:space="preserve">- omarica brez vrat, dim.60x33x65cm, z 1x pomična prestavljiva polica, </t>
  </si>
  <si>
    <t xml:space="preserve"> dim. 100x35x65 cm</t>
  </si>
  <si>
    <t>omarica stenska, dim. 50x33x75 cm</t>
  </si>
  <si>
    <t>omarica stenska, dim. 100x33x75 cm</t>
  </si>
  <si>
    <t xml:space="preserve">- C-nosilec dim. 650x690mm (za mize globine 75 cm in višine 75 cm) </t>
  </si>
  <si>
    <t>- plošča je ojačena z kovinskim okvirjem iz profilov dim. 60x10 mm,</t>
  </si>
  <si>
    <t xml:space="preserve">miza priklopna, dim.120x75x75 cm + polkrožna, dim.15+R=60x75cm </t>
  </si>
  <si>
    <t>miza pisalna priklopna, dim. 120x75x75 cm</t>
  </si>
  <si>
    <t>miza pisalna, dim. 200x75x75 cm</t>
  </si>
  <si>
    <t xml:space="preserve">miza pisalna, dim. 150x75x75 cm </t>
  </si>
  <si>
    <t>miza jedilna, dim. 125x75x75 cm</t>
  </si>
  <si>
    <t>miza jedilna, dim. 75x75x75 cm</t>
  </si>
  <si>
    <t xml:space="preserve">miza konferenčna, dim. 250x120x75 cm </t>
  </si>
  <si>
    <t>miza klubska, dim. 50x50x45 cm</t>
  </si>
  <si>
    <t>regal, odprte police, bele barve, dim. 50x50x210cm</t>
  </si>
  <si>
    <t>regal, odprte police, bele barve, dim. 92,5x50x210cm</t>
  </si>
  <si>
    <t>regal, odprte police, bele barve, s hrbtiščem, dim.92,5x50x210 cm</t>
  </si>
  <si>
    <t>omarica stenska, police iz nerjavne pločevine, brez vrat, dim.45x33x65cm</t>
  </si>
  <si>
    <t>omarica stenska, police iz nerjavne pločevine, brez vrat, dim.90x33x65cm</t>
  </si>
  <si>
    <t>kovinski regal, dim. 50x30x210cm</t>
  </si>
  <si>
    <t>kovinski regal, dim. 100x30x210cm</t>
  </si>
  <si>
    <t>omara arhivska ognjevarna, dim. 95x56x192,5 cm</t>
  </si>
  <si>
    <t>ogledalo, dim. 50x80 cm</t>
  </si>
  <si>
    <t>ogledalo, dim. 120x80 cm</t>
  </si>
  <si>
    <t>ogledalo, dim. 185x80 cm</t>
  </si>
  <si>
    <t>ogledalo, dim. 280x80 cm</t>
  </si>
  <si>
    <t>garderobna stena,  dim. 50x1,9x185 cm</t>
  </si>
  <si>
    <t>garderobna stena, dim. 100x2x185 cm</t>
  </si>
  <si>
    <t>- Slovenija s statističnimi regijami, avtokarta, M 1:220.000, dim. 120x80 cm</t>
  </si>
  <si>
    <t>- MO Ljubljana z okolico z indeksom krajev, M 1: 25 000, dim. 120x100 cm</t>
  </si>
  <si>
    <t>- Posavsko – zasavska regija z indeksom krajev, M 1:60.000, dim. 120x 100 cm</t>
  </si>
  <si>
    <t>- Gorenjska regija z indeksom krajev, M 1:60.000, dim. 120x120 cm</t>
  </si>
  <si>
    <t>vodilo za zavese + zavese, dim. 140x190 cm</t>
  </si>
  <si>
    <t>vodilo za zavese + zavese, dim. 200x180 cm</t>
  </si>
  <si>
    <t>vodilo za zavese + zavese, dim. 200x190 cm</t>
  </si>
  <si>
    <t>vodilo za zavese + zavese, dim. 340x190 cm</t>
  </si>
  <si>
    <t>vodilo za zavese + zavese, dim. 575x180 cm</t>
  </si>
  <si>
    <t>vodilo za zavese + zavese, dim. 790x190 cm</t>
  </si>
  <si>
    <t>vodilo za zavese+zavese, dim. 970x190 cm</t>
  </si>
  <si>
    <t>tabla informacijska, magnetna, dim. 90x120 cm</t>
  </si>
  <si>
    <t>tabla informacijska, magnetna, dim. 60x120 cm</t>
  </si>
  <si>
    <t>tabla informacijska, magnetna, dim. 240x120 cm</t>
  </si>
  <si>
    <t>tabla informacijska, magnetna, dim. 65x105 cm, na stojalu s kolesi</t>
  </si>
  <si>
    <t xml:space="preserve">tabla bela preklopna, magnetna, dim. 240(120+ 2x60cm) x 90cm </t>
  </si>
  <si>
    <t>- Mesta Ljubljane z indeksom ulic, M 1:12 500, dim. 120 x 120 cm</t>
  </si>
  <si>
    <t>- karte / zemljevidi območja pokrivanja</t>
  </si>
  <si>
    <t>- tiskani na najmanj 200g/m' papirju</t>
  </si>
  <si>
    <t xml:space="preserve"> 240cm, višine120 cm</t>
  </si>
  <si>
    <t>stojalo za zemljevide</t>
  </si>
  <si>
    <t>+ zemljevidi območja pokrivanja</t>
  </si>
  <si>
    <t>vodilo za zavese + zavese, dim: 970x190 cm</t>
  </si>
  <si>
    <t>kuhinjske omarice stenske (niz po shemi), dim: 260x33x65 cm</t>
  </si>
  <si>
    <t>vakumske prijemalke za dvig dvojnega poda</t>
  </si>
  <si>
    <t>- izdelane iz aluminijastega materiala</t>
  </si>
  <si>
    <t>- ergonomiski ročaj</t>
  </si>
  <si>
    <t>- gumijasti disk Ø120 mm</t>
  </si>
  <si>
    <t>gladko talno površino </t>
  </si>
  <si>
    <t>- dve glavi</t>
  </si>
  <si>
    <t>- prijemalke promljene z zglobom</t>
  </si>
  <si>
    <t>- nosilnost navpično (max): 40 kg</t>
  </si>
  <si>
    <t>GOI</t>
  </si>
  <si>
    <t>- spodaj polica ali rešetka kot opora vrečam,</t>
  </si>
  <si>
    <t>- velikost vreče: 80x100 cm,</t>
  </si>
  <si>
    <t>- 4 antistatična kolesa, 2 z zavoro, odbojniki,</t>
  </si>
  <si>
    <t>Material: nerjavne jeklene cevi;</t>
  </si>
  <si>
    <t>- odpiranje pokrovov ločeno, vsakege s svojim pedalom,</t>
  </si>
  <si>
    <t>- voziček za vrečo s pokrovom za zbiranje nečistega perila,</t>
  </si>
  <si>
    <t>- velikost vreče v rabi v UKC  - dim. 80x100 cm,</t>
  </si>
  <si>
    <t>- okvir za namestitev in pritrditev vreče, ki ne trga vreče</t>
  </si>
  <si>
    <t>- spodaj polica ali mreža, za oporo vreči,</t>
  </si>
  <si>
    <t>- 4 kolesa, 2 z zavoro, odbojniki,</t>
  </si>
  <si>
    <t>Material: nerjavne jeklene cevi</t>
  </si>
  <si>
    <t xml:space="preserve">- okvir za namestitev in enostavno pritrditev vreeč brez njenega poškodovanja </t>
  </si>
  <si>
    <t>(kot npr. okvir s profilom iz gume)</t>
  </si>
  <si>
    <t>Prostori: DC: 2x 0.3.1</t>
  </si>
  <si>
    <t>Prostor: SP: 0.10</t>
  </si>
  <si>
    <t>- dvojna vakuumska prijemalka, primerna za dvig plošč dvojnega poda z ravno in</t>
  </si>
  <si>
    <t>- hladilnik z zamrzovalnikom, gospodinjski, samostoječ, hladilni del cca. 227 litrov</t>
  </si>
  <si>
    <r>
      <t>pult z vgrajenima 2 umivalnikoma</t>
    </r>
    <r>
      <rPr>
        <sz val="8"/>
        <rFont val="Arial"/>
        <family val="2"/>
        <charset val="238"/>
      </rPr>
      <t>, dim. 185x60 cm, H=90 cm</t>
    </r>
  </si>
  <si>
    <r>
      <t>pult z vgrajenimi 3 umivalniki</t>
    </r>
    <r>
      <rPr>
        <sz val="8"/>
        <rFont val="Arial"/>
        <family val="2"/>
        <charset val="238"/>
      </rPr>
      <t>, dim. 280x60 cm, H=90 cm</t>
    </r>
  </si>
  <si>
    <r>
      <t>pult z vgrajenim umivalnikom</t>
    </r>
    <r>
      <rPr>
        <sz val="8"/>
        <rFont val="Arial"/>
        <family val="2"/>
        <charset val="238"/>
      </rPr>
      <t xml:space="preserve">, dim. 120x50x90 cm </t>
    </r>
  </si>
  <si>
    <r>
      <t>pult z vgrajenim umivalnikom</t>
    </r>
    <r>
      <rPr>
        <sz val="8"/>
        <rFont val="Arial"/>
        <family val="2"/>
        <charset val="238"/>
      </rPr>
      <t>, dim. 120x50x90 cm</t>
    </r>
  </si>
  <si>
    <r>
      <t>pult pisalni</t>
    </r>
    <r>
      <rPr>
        <sz val="8"/>
        <rFont val="Arial"/>
        <family val="2"/>
        <charset val="238"/>
      </rPr>
      <t>, dim. 200x75x75 cm</t>
    </r>
  </si>
  <si>
    <r>
      <t>pult pisalni</t>
    </r>
    <r>
      <rPr>
        <sz val="8"/>
        <color theme="1"/>
        <rFont val="Arial"/>
        <family val="2"/>
        <charset val="238"/>
      </rPr>
      <t xml:space="preserve">, dim. 200x75x75 cm </t>
    </r>
  </si>
  <si>
    <r>
      <t>pult pisalni</t>
    </r>
    <r>
      <rPr>
        <sz val="8"/>
        <rFont val="Arial"/>
        <family val="2"/>
        <charset val="238"/>
      </rPr>
      <t>, dim. 275x75x75 cm</t>
    </r>
    <r>
      <rPr>
        <b/>
        <sz val="8"/>
        <rFont val="Arial"/>
        <family val="2"/>
        <charset val="238"/>
      </rPr>
      <t xml:space="preserve"> s priklopno mizo 4.1.3.1</t>
    </r>
  </si>
  <si>
    <r>
      <t>pult pisalni</t>
    </r>
    <r>
      <rPr>
        <sz val="8"/>
        <rFont val="Arial"/>
        <family val="2"/>
        <charset val="238"/>
      </rPr>
      <t>, dim. 150x60x75 cm</t>
    </r>
  </si>
  <si>
    <r>
      <t>pulti pisalni</t>
    </r>
    <r>
      <rPr>
        <sz val="8"/>
        <rFont val="Arial"/>
        <family val="2"/>
        <charset val="238"/>
      </rPr>
      <t>, dim. 300x60x75 cm</t>
    </r>
  </si>
  <si>
    <r>
      <rPr>
        <b/>
        <sz val="8"/>
        <rFont val="Arial"/>
        <family val="2"/>
        <charset val="238"/>
      </rPr>
      <t>pult iz lesene vezane plošče s finalno obdelavo iz HPL, kuhinjski</t>
    </r>
    <r>
      <rPr>
        <sz val="8"/>
        <rFont val="Arial"/>
        <family val="2"/>
        <charset val="238"/>
      </rPr>
      <t xml:space="preserve"> z vgrajenim koritom iz nerjavne pločevine, prostor za vgradno indukcijske plošče, dim.240x63x3 cm, višina pulta 90 cm, pod pultom niz omaric - po shemi, pomivalni stroj, pečica</t>
    </r>
  </si>
  <si>
    <r>
      <rPr>
        <b/>
        <sz val="8"/>
        <rFont val="Arial"/>
        <family val="2"/>
        <charset val="238"/>
      </rPr>
      <t>pult iz lesene vezane plošče s finalno obdelavo iz HPL, kuhinjski,</t>
    </r>
    <r>
      <rPr>
        <sz val="8"/>
        <rFont val="Arial"/>
        <family val="2"/>
        <charset val="238"/>
      </rPr>
      <t xml:space="preserve"> z vgrajenim koritom iz nerjavne pločevine, prostor za vgradno indukcijske plošče, dim.260x63x3cm, na višini 90cm, pod pultom niz omaric po shemi</t>
    </r>
  </si>
  <si>
    <r>
      <rPr>
        <b/>
        <sz val="8"/>
        <rFont val="Arial"/>
        <family val="2"/>
        <charset val="238"/>
      </rPr>
      <t>pult delovni s koritom iz nerjavne pločevine</t>
    </r>
    <r>
      <rPr>
        <sz val="8"/>
        <rFont val="Arial"/>
        <family val="2"/>
        <charset val="238"/>
      </rPr>
      <t>, dim.135x60x90 cm, pod pultom niz omaric</t>
    </r>
  </si>
  <si>
    <r>
      <t>omara pisarniška</t>
    </r>
    <r>
      <rPr>
        <sz val="8"/>
        <rFont val="Arial"/>
        <family val="2"/>
        <charset val="238"/>
      </rPr>
      <t>, dim. 100x40x185 cm</t>
    </r>
  </si>
  <si>
    <r>
      <t>omara pisarniška</t>
    </r>
    <r>
      <rPr>
        <sz val="8"/>
        <rFont val="Arial"/>
        <family val="2"/>
        <charset val="238"/>
      </rPr>
      <t>, dim. 42,5x40x185  cm</t>
    </r>
  </si>
  <si>
    <r>
      <t>omara pisarniška</t>
    </r>
    <r>
      <rPr>
        <sz val="8"/>
        <color theme="1"/>
        <rFont val="Arial"/>
        <family val="2"/>
        <charset val="238"/>
      </rPr>
      <t>, dim. 92,5x40x185 cm</t>
    </r>
  </si>
  <si>
    <r>
      <t>omara pisarniška</t>
    </r>
    <r>
      <rPr>
        <sz val="8"/>
        <rFont val="Arial"/>
        <family val="2"/>
        <charset val="238"/>
      </rPr>
      <t>, dim. 100x40x210  cm</t>
    </r>
  </si>
  <si>
    <r>
      <t>omara za vgradni hladilnik z zamrzovalnikom</t>
    </r>
    <r>
      <rPr>
        <sz val="8"/>
        <rFont val="Arial"/>
        <family val="2"/>
        <charset val="238"/>
      </rPr>
      <t>, dim. 60x60x210 cm</t>
    </r>
  </si>
  <si>
    <r>
      <t>omara garderobna za 2 osebi</t>
    </r>
    <r>
      <rPr>
        <sz val="8"/>
        <rFont val="Arial"/>
        <family val="2"/>
        <charset val="238"/>
      </rPr>
      <t>, dim. 65x55x210 cm</t>
    </r>
  </si>
  <si>
    <r>
      <t>garderobna omara s pregradno steno</t>
    </r>
    <r>
      <rPr>
        <sz val="8"/>
        <rFont val="Arial"/>
        <family val="2"/>
        <charset val="238"/>
      </rPr>
      <t>, dim. 60x50x210 cm</t>
    </r>
  </si>
  <si>
    <r>
      <t>garderobna omara dvodelna - za 2 osebi</t>
    </r>
    <r>
      <rPr>
        <sz val="8"/>
        <rFont val="Arial"/>
        <family val="2"/>
        <charset val="238"/>
      </rPr>
      <t>, dim. 50x50x210 cm</t>
    </r>
  </si>
  <si>
    <r>
      <t>garderobna omara tridelna - za 3 osebe</t>
    </r>
    <r>
      <rPr>
        <sz val="8"/>
        <rFont val="Arial"/>
        <family val="2"/>
        <charset val="238"/>
      </rPr>
      <t>, dim. 75x50x210 cm</t>
    </r>
  </si>
  <si>
    <r>
      <t>klop garderobna</t>
    </r>
    <r>
      <rPr>
        <sz val="8"/>
        <rFont val="Arial"/>
        <family val="2"/>
        <charset val="238"/>
      </rPr>
      <t>, dim. 150x30x45 cm</t>
    </r>
  </si>
  <si>
    <r>
      <t>klop garderobna, enostranska z obešali</t>
    </r>
    <r>
      <rPr>
        <sz val="8"/>
        <rFont val="Arial"/>
        <family val="2"/>
        <charset val="238"/>
      </rPr>
      <t>, dim. 100x33x45/180 cm</t>
    </r>
  </si>
  <si>
    <r>
      <t>klop garderobna, enostranska z obešali</t>
    </r>
    <r>
      <rPr>
        <sz val="8"/>
        <rFont val="Arial"/>
        <family val="2"/>
        <charset val="238"/>
      </rPr>
      <t>, dim. 150x33x45/180 cm</t>
    </r>
  </si>
  <si>
    <r>
      <t>omara knjižna</t>
    </r>
    <r>
      <rPr>
        <sz val="8"/>
        <rFont val="Arial"/>
        <family val="2"/>
        <charset val="238"/>
      </rPr>
      <t>, dim. 100x40x185 cm</t>
    </r>
  </si>
  <si>
    <r>
      <t>omara knjižna</t>
    </r>
    <r>
      <rPr>
        <sz val="8"/>
        <rFont val="Arial"/>
        <family val="2"/>
        <charset val="238"/>
      </rPr>
      <t>, dim. 92,5x40x185 cm</t>
    </r>
  </si>
  <si>
    <r>
      <t>omarica s 6 prekati</t>
    </r>
    <r>
      <rPr>
        <sz val="8"/>
        <rFont val="Arial"/>
        <family val="2"/>
        <charset val="238"/>
      </rPr>
      <t>, dim. 100x40x62 cm</t>
    </r>
  </si>
  <si>
    <r>
      <t>omarica s prekati za pošto (60 mest)</t>
    </r>
    <r>
      <rPr>
        <sz val="8"/>
        <rFont val="Arial"/>
        <family val="2"/>
        <charset val="238"/>
      </rPr>
      <t>, dim. 100x30x185 cm</t>
    </r>
  </si>
  <si>
    <r>
      <t>omarica stenska</t>
    </r>
    <r>
      <rPr>
        <sz val="8"/>
        <rFont val="Arial"/>
        <family val="2"/>
        <charset val="238"/>
      </rPr>
      <t>, dim.100x30x123 cm</t>
    </r>
    <r>
      <rPr>
        <b/>
        <sz val="8"/>
        <rFont val="Arial"/>
        <family val="2"/>
        <charset val="238"/>
      </rPr>
      <t xml:space="preserve"> s prekati</t>
    </r>
    <r>
      <rPr>
        <sz val="8"/>
        <rFont val="Arial"/>
        <family val="2"/>
        <charset val="238"/>
      </rPr>
      <t xml:space="preserve"> dim.cca10x10cm, št. boksov 80</t>
    </r>
  </si>
  <si>
    <r>
      <t>omara z vgrajenim raztegljivim ležiščem</t>
    </r>
    <r>
      <rPr>
        <sz val="8"/>
        <rFont val="Arial"/>
        <family val="2"/>
        <charset val="238"/>
      </rPr>
      <t>, dim. 110x40x230 cm</t>
    </r>
  </si>
  <si>
    <r>
      <t>omara nizka</t>
    </r>
    <r>
      <rPr>
        <sz val="8"/>
        <rFont val="Arial"/>
        <family val="2"/>
        <charset val="238"/>
      </rPr>
      <t>, dim. 50x40x62 cm</t>
    </r>
  </si>
  <si>
    <r>
      <t>omara nizka</t>
    </r>
    <r>
      <rPr>
        <sz val="8"/>
        <rFont val="Arial"/>
        <family val="2"/>
        <charset val="238"/>
      </rPr>
      <t>, dim. 100x40x62 cm</t>
    </r>
  </si>
  <si>
    <r>
      <t>omara nizka</t>
    </r>
    <r>
      <rPr>
        <sz val="8"/>
        <rFont val="Arial"/>
        <family val="2"/>
        <charset val="238"/>
      </rPr>
      <t>, dim. 100x40x45 cm</t>
    </r>
  </si>
  <si>
    <r>
      <t>omara nizka</t>
    </r>
    <r>
      <rPr>
        <sz val="8"/>
        <rFont val="Arial"/>
        <family val="2"/>
        <charset val="238"/>
      </rPr>
      <t>, dim. 100x40x87 cm, brez vrat, stoječa</t>
    </r>
  </si>
  <si>
    <r>
      <t>omara nizka</t>
    </r>
    <r>
      <rPr>
        <sz val="8"/>
        <rFont val="Arial"/>
        <family val="2"/>
        <charset val="238"/>
      </rPr>
      <t>, dim. 50x40x75 cm</t>
    </r>
  </si>
  <si>
    <r>
      <t>omara nizka</t>
    </r>
    <r>
      <rPr>
        <sz val="8"/>
        <rFont val="Arial"/>
        <family val="2"/>
        <charset val="238"/>
      </rPr>
      <t>, dim. 100x40x75 cm</t>
    </r>
  </si>
  <si>
    <r>
      <t>predalnik mobilni</t>
    </r>
    <r>
      <rPr>
        <sz val="8"/>
        <rFont val="Arial"/>
        <family val="2"/>
        <charset val="238"/>
      </rPr>
      <t>, dim. 40x60x55 cm</t>
    </r>
  </si>
  <si>
    <r>
      <t>predalnik mobilni</t>
    </r>
    <r>
      <rPr>
        <sz val="8"/>
        <rFont val="Arial"/>
        <family val="2"/>
        <charset val="238"/>
      </rPr>
      <t>, dim.40x50x55 cm</t>
    </r>
  </si>
  <si>
    <r>
      <t>kuhinjske omarice stenske</t>
    </r>
    <r>
      <rPr>
        <sz val="8"/>
        <rFont val="Arial"/>
        <family val="2"/>
        <charset val="238"/>
      </rPr>
      <t xml:space="preserve"> (niz po shemi)+ napa, dim.240x35x65 cm</t>
    </r>
  </si>
  <si>
    <r>
      <t>kuhinjske omarice stenske</t>
    </r>
    <r>
      <rPr>
        <sz val="8"/>
        <rFont val="Arial"/>
        <family val="2"/>
        <charset val="238"/>
      </rPr>
      <t xml:space="preserve"> (niz po shemi), dim. 260x33x65 cm</t>
    </r>
  </si>
  <si>
    <r>
      <t>omarica stenska</t>
    </r>
    <r>
      <rPr>
        <sz val="8"/>
        <rFont val="Arial"/>
        <family val="2"/>
        <charset val="238"/>
      </rPr>
      <t>, dim. 50x33x75 cm</t>
    </r>
  </si>
  <si>
    <r>
      <t>omarica stenska</t>
    </r>
    <r>
      <rPr>
        <sz val="8"/>
        <rFont val="Arial"/>
        <family val="2"/>
        <charset val="238"/>
      </rPr>
      <t>, dim. 100x33x75 cm</t>
    </r>
  </si>
  <si>
    <r>
      <t>miza priklopna</t>
    </r>
    <r>
      <rPr>
        <sz val="8"/>
        <color theme="1"/>
        <rFont val="Arial"/>
        <family val="2"/>
        <charset val="238"/>
      </rPr>
      <t xml:space="preserve">, dim.120x75x75 cm + polkrožna, dim.15+R=60x75cm </t>
    </r>
  </si>
  <si>
    <r>
      <t>miza pisalna priklopna</t>
    </r>
    <r>
      <rPr>
        <sz val="8"/>
        <rFont val="Arial"/>
        <family val="2"/>
        <charset val="238"/>
      </rPr>
      <t>, dim. 120x75x75 cm</t>
    </r>
  </si>
  <si>
    <r>
      <t>miza pisalna</t>
    </r>
    <r>
      <rPr>
        <sz val="8"/>
        <rFont val="Arial"/>
        <family val="2"/>
        <charset val="238"/>
      </rPr>
      <t>, dim. 200x75x75 cm</t>
    </r>
  </si>
  <si>
    <r>
      <t>miza pisalna</t>
    </r>
    <r>
      <rPr>
        <sz val="8"/>
        <rFont val="Arial"/>
        <family val="2"/>
        <charset val="238"/>
      </rPr>
      <t xml:space="preserve">, dim. 150x75x75 cm </t>
    </r>
  </si>
  <si>
    <r>
      <t>miza jedilna</t>
    </r>
    <r>
      <rPr>
        <sz val="8"/>
        <rFont val="Arial"/>
        <family val="2"/>
        <charset val="238"/>
      </rPr>
      <t>, dim. 125x75x75 cm</t>
    </r>
  </si>
  <si>
    <r>
      <t>miza jedilna</t>
    </r>
    <r>
      <rPr>
        <sz val="8"/>
        <rFont val="Arial"/>
        <family val="2"/>
        <charset val="238"/>
      </rPr>
      <t>, dim. 75x75x75 cm</t>
    </r>
  </si>
  <si>
    <r>
      <t>miza klubska</t>
    </r>
    <r>
      <rPr>
        <sz val="8"/>
        <rFont val="Arial"/>
        <family val="2"/>
        <charset val="238"/>
      </rPr>
      <t>, dim. 50x50x45 cm</t>
    </r>
  </si>
  <si>
    <r>
      <t>miza konferenčna</t>
    </r>
    <r>
      <rPr>
        <sz val="8"/>
        <rFont val="Arial"/>
        <family val="2"/>
        <charset val="238"/>
      </rPr>
      <t xml:space="preserve">, dim. 250x120x75 cm </t>
    </r>
  </si>
  <si>
    <r>
      <t>regal, odprte police, bele barve</t>
    </r>
    <r>
      <rPr>
        <sz val="8"/>
        <rFont val="Arial"/>
        <family val="2"/>
        <charset val="238"/>
      </rPr>
      <t>, dim. 50x50x210cm</t>
    </r>
  </si>
  <si>
    <r>
      <t>regal, odprte police, bele barve</t>
    </r>
    <r>
      <rPr>
        <sz val="8"/>
        <rFont val="Arial"/>
        <family val="2"/>
        <charset val="238"/>
      </rPr>
      <t>, dim. 92,5x50x210cm</t>
    </r>
  </si>
  <si>
    <r>
      <t>regal, odprte police, bele barve, s hrbtiščem</t>
    </r>
    <r>
      <rPr>
        <sz val="8"/>
        <rFont val="Arial"/>
        <family val="2"/>
        <charset val="238"/>
      </rPr>
      <t>, dim.92,5x50x210 cm</t>
    </r>
  </si>
  <si>
    <r>
      <t>omarica stenska, police iz nerjavne pločevine, brez vra</t>
    </r>
    <r>
      <rPr>
        <sz val="8"/>
        <rFont val="Arial"/>
        <family val="2"/>
        <charset val="238"/>
      </rPr>
      <t>t, dim.45x33x65cm</t>
    </r>
  </si>
  <si>
    <r>
      <t>omarica stenska, police iz nerjavne pločevine, brez vrat</t>
    </r>
    <r>
      <rPr>
        <sz val="8"/>
        <rFont val="Arial"/>
        <family val="2"/>
        <charset val="238"/>
      </rPr>
      <t>, dim.90x33x65cm</t>
    </r>
  </si>
  <si>
    <r>
      <t>kovinski regal</t>
    </r>
    <r>
      <rPr>
        <sz val="8"/>
        <rFont val="Arial"/>
        <family val="2"/>
        <charset val="238"/>
      </rPr>
      <t>, dim. 50x30x210cm</t>
    </r>
  </si>
  <si>
    <r>
      <t>kovinski regal</t>
    </r>
    <r>
      <rPr>
        <sz val="8"/>
        <rFont val="Arial"/>
        <family val="2"/>
        <charset val="238"/>
      </rPr>
      <t>, dim. 100x30x210cm</t>
    </r>
  </si>
  <si>
    <r>
      <t>ogledalo</t>
    </r>
    <r>
      <rPr>
        <sz val="8"/>
        <color theme="1"/>
        <rFont val="Arial"/>
        <family val="2"/>
        <charset val="238"/>
      </rPr>
      <t>, dim. 50x80 cm</t>
    </r>
  </si>
  <si>
    <r>
      <t>ogledalo</t>
    </r>
    <r>
      <rPr>
        <sz val="8"/>
        <color theme="1"/>
        <rFont val="Arial"/>
        <family val="2"/>
        <charset val="238"/>
      </rPr>
      <t>, dim. 120x80 cm</t>
    </r>
  </si>
  <si>
    <r>
      <t>ogledalo</t>
    </r>
    <r>
      <rPr>
        <sz val="8"/>
        <color theme="1"/>
        <rFont val="Arial"/>
        <family val="2"/>
        <charset val="238"/>
      </rPr>
      <t>, dim. 185x80 cm</t>
    </r>
  </si>
  <si>
    <r>
      <t>ogledalo</t>
    </r>
    <r>
      <rPr>
        <sz val="8"/>
        <color theme="1"/>
        <rFont val="Arial"/>
        <family val="2"/>
        <charset val="238"/>
      </rPr>
      <t>, dim. 280x80 cm</t>
    </r>
  </si>
  <si>
    <r>
      <t>garderobna stena</t>
    </r>
    <r>
      <rPr>
        <sz val="8"/>
        <rFont val="Arial"/>
        <family val="2"/>
        <charset val="238"/>
      </rPr>
      <t>,  dim. 50x1,9x185 cm</t>
    </r>
  </si>
  <si>
    <r>
      <t>garderobna stena</t>
    </r>
    <r>
      <rPr>
        <sz val="8"/>
        <rFont val="Arial"/>
        <family val="2"/>
        <charset val="238"/>
      </rPr>
      <t>, dim. 100x2x185 cm</t>
    </r>
  </si>
  <si>
    <r>
      <t>vodilo za zavese + zavese</t>
    </r>
    <r>
      <rPr>
        <sz val="8"/>
        <rFont val="Arial"/>
        <family val="2"/>
        <charset val="238"/>
      </rPr>
      <t>, dim. 140x190 cm</t>
    </r>
  </si>
  <si>
    <r>
      <t>vodilo za zavese + zavese</t>
    </r>
    <r>
      <rPr>
        <sz val="8"/>
        <rFont val="Arial"/>
        <family val="2"/>
        <charset val="238"/>
      </rPr>
      <t>, dim. 200x180 cm</t>
    </r>
  </si>
  <si>
    <r>
      <t>vodilo za zavese + zavese</t>
    </r>
    <r>
      <rPr>
        <sz val="8"/>
        <rFont val="Arial"/>
        <family val="2"/>
        <charset val="238"/>
      </rPr>
      <t>, dim. 200x190 cm</t>
    </r>
  </si>
  <si>
    <r>
      <t>vodilo za zavese + zavese</t>
    </r>
    <r>
      <rPr>
        <sz val="8"/>
        <rFont val="Arial"/>
        <family val="2"/>
        <charset val="238"/>
      </rPr>
      <t>, dim. 340x190 cm</t>
    </r>
  </si>
  <si>
    <r>
      <t>vodilo za zavese + zavese</t>
    </r>
    <r>
      <rPr>
        <sz val="8"/>
        <rFont val="Arial"/>
        <family val="2"/>
        <charset val="238"/>
      </rPr>
      <t>, dim. 575x180 cm</t>
    </r>
  </si>
  <si>
    <r>
      <t>vodilo za zavese + zavese</t>
    </r>
    <r>
      <rPr>
        <sz val="8"/>
        <rFont val="Arial"/>
        <family val="2"/>
        <charset val="238"/>
      </rPr>
      <t>, dim. 790x190 cm</t>
    </r>
  </si>
  <si>
    <r>
      <t>vodilo za zavese + zavese</t>
    </r>
    <r>
      <rPr>
        <sz val="8"/>
        <rFont val="Arial"/>
        <family val="2"/>
        <charset val="238"/>
      </rPr>
      <t>, dim. 970x190 cm</t>
    </r>
  </si>
  <si>
    <r>
      <t>tabla informacijska, magnetna</t>
    </r>
    <r>
      <rPr>
        <sz val="8"/>
        <rFont val="Arial"/>
        <family val="2"/>
        <charset val="238"/>
      </rPr>
      <t>, dim. 90x120 cm</t>
    </r>
  </si>
  <si>
    <r>
      <t>tabla informacijska, magnetna</t>
    </r>
    <r>
      <rPr>
        <sz val="8"/>
        <rFont val="Arial"/>
        <family val="2"/>
        <charset val="238"/>
      </rPr>
      <t>, dim. 60x120 cm</t>
    </r>
  </si>
  <si>
    <r>
      <t>tabla informacijska, magnetna</t>
    </r>
    <r>
      <rPr>
        <sz val="8"/>
        <rFont val="Arial"/>
        <family val="2"/>
        <charset val="238"/>
      </rPr>
      <t xml:space="preserve">, dim. 65x105 cm, </t>
    </r>
    <r>
      <rPr>
        <b/>
        <sz val="8"/>
        <rFont val="Arial"/>
        <family val="2"/>
        <charset val="238"/>
      </rPr>
      <t>na stojalu s kolesi</t>
    </r>
  </si>
  <si>
    <r>
      <t>tabla bela preklopna, magnetna</t>
    </r>
    <r>
      <rPr>
        <sz val="8"/>
        <rFont val="Arial"/>
        <family val="2"/>
        <charset val="238"/>
      </rPr>
      <t xml:space="preserve">, dim. 240(120+ 2x60cm) x 90cm </t>
    </r>
  </si>
  <si>
    <r>
      <t>tabla informacijska, magnetna</t>
    </r>
    <r>
      <rPr>
        <sz val="8"/>
        <rFont val="Arial"/>
        <family val="2"/>
        <charset val="238"/>
      </rPr>
      <t>, dim. 240x120 cm</t>
    </r>
  </si>
  <si>
    <t>tabla stenska, za obešanje ključev, dim. 100x2x123 cm,
s kovinskimi nosilci za 200 ključev pritrjenimi na stensko tablo 2.5.35 
in nosilci za 41 ključev pritrjenimi na stranico omarice 2.5.34</t>
  </si>
  <si>
    <t>miza preklopna (flip top table), zložljiva, na kolesih dim.150x75x75 cm</t>
  </si>
  <si>
    <t>stol konferenčni, z ročnimi opirali, priklopno mizico, nakladalen</t>
  </si>
  <si>
    <t>zvočniki                                                                                                komplet</t>
  </si>
  <si>
    <t>skupaj brez DDV</t>
  </si>
  <si>
    <r>
      <t xml:space="preserve">predpražnik, </t>
    </r>
    <r>
      <rPr>
        <sz val="8"/>
        <color theme="1"/>
        <rFont val="Arial"/>
        <family val="2"/>
        <charset val="238"/>
      </rPr>
      <t>dim. 200 x 120 cm</t>
    </r>
  </si>
  <si>
    <t>Skupaj:</t>
  </si>
  <si>
    <t>Predračun:</t>
  </si>
  <si>
    <t>Skupaj</t>
  </si>
  <si>
    <t>DDV 22%</t>
  </si>
  <si>
    <t>SKUPAJ:</t>
  </si>
  <si>
    <t>cena/enoto</t>
  </si>
  <si>
    <t>Skladnost s standardi za mehanizem za intenzivno uporaba 24/7</t>
  </si>
  <si>
    <t>- poliamidno petkrako podnožje ojačano s steklenimi vlakni, na gumiranih kolesih</t>
  </si>
  <si>
    <t xml:space="preserve">- sinhro mehanizem z gugalno funkcijo z možnostjo blokade v petih pozicijah </t>
  </si>
  <si>
    <t xml:space="preserve">- višinsko nastavljiv hrbtni naslon </t>
  </si>
  <si>
    <r>
      <rPr>
        <sz val="7"/>
        <rFont val="Arial"/>
        <family val="2"/>
        <charset val="238"/>
      </rPr>
      <t xml:space="preserve">Prostori: </t>
    </r>
    <r>
      <rPr>
        <sz val="7"/>
        <color rgb="FFFF0000"/>
        <rFont val="Arial"/>
        <family val="2"/>
        <charset val="238"/>
      </rPr>
      <t>DC: 1x 0.3.1</t>
    </r>
  </si>
  <si>
    <t>PREDRAČUN OPREME</t>
  </si>
  <si>
    <t>kuhinjske omarice stenske (niz po shemi),napa, dim:240x35x65 cm</t>
  </si>
  <si>
    <t>2.6.22</t>
  </si>
  <si>
    <t>omara nizka, dim: 42,5x40x87 cm</t>
  </si>
  <si>
    <t>dvojna vrata</t>
  </si>
  <si>
    <t>omarica stenska, dim: 100x33,4x75 cm</t>
  </si>
  <si>
    <t>Prostori: DC: 2x 0.5, 1x 0.6</t>
  </si>
  <si>
    <r>
      <t>omara nizka</t>
    </r>
    <r>
      <rPr>
        <sz val="8"/>
        <rFont val="Arial"/>
        <family val="2"/>
        <charset val="238"/>
      </rPr>
      <t>, dim. 100x40x87 cm, stoječa</t>
    </r>
  </si>
  <si>
    <t xml:space="preserve">Prostori: DC: 2x 0.5, 1x 0.6, </t>
  </si>
  <si>
    <t>Prostor: 1x K01.016</t>
  </si>
  <si>
    <t>omarica za matrični tiskalnik s predalom za neskončni papir
 in predalom za potiskani papir, dim 100x50x75cm</t>
  </si>
  <si>
    <r>
      <rPr>
        <b/>
        <sz val="8"/>
        <rFont val="Arial"/>
        <family val="2"/>
        <charset val="238"/>
      </rPr>
      <t>omarica za matrični tiskalnik</t>
    </r>
    <r>
      <rPr>
        <sz val="8"/>
        <rFont val="Arial"/>
        <family val="2"/>
        <charset val="238"/>
      </rPr>
      <t xml:space="preserve"> s predalom za neskončni papir
in predalom za potiskani papir, dim 100x50x75cm</t>
    </r>
  </si>
  <si>
    <t>Prostori:  2x 0.3.2</t>
  </si>
  <si>
    <t>- brez vrat</t>
  </si>
  <si>
    <t>omarica za matrični tiskalnik s predalom za neskončni papir
in predalom za potiskani papir, dim 100x50x75cm</t>
  </si>
  <si>
    <t>omara nizka, dim. 100x40x87 cm, stoječa</t>
  </si>
  <si>
    <t>I.</t>
  </si>
  <si>
    <t>Splošno</t>
  </si>
  <si>
    <t>Vsak element, ki je predmet tega javnega naročila (v nadaljevanju: oprema) mora biti izdelan tako, da je primeren za uporabo za predviden namen</t>
  </si>
  <si>
    <t xml:space="preserve">Primerna za uporabo je oprema, ki je trdna oziroma stabilna ter brez prekomerne obrabe ali poškodb prenese vplive normalne uporabe v ekonomski dobi, </t>
  </si>
  <si>
    <t>zagotavlja varno uporabo in ne povzroča ali povečuje tveganja za zdravje in varnost ter izpolnjuje druge predpisane oziroma s splošno veljavnimi in</t>
  </si>
  <si>
    <t>razpisnimi tehničnimi specifikacijami določene lastnosti.</t>
  </si>
  <si>
    <t>Oprema mora biti, glede na svoj namen, odporna na običajna bolnišnična čistila in razkužila.</t>
  </si>
  <si>
    <t>1.4</t>
  </si>
  <si>
    <t>Barve oziroma barvni odtenki opreme, ki ima površine obdelane z nanosi oziroma premazi snovi, morajo biti  v skladu z barvno študijo.</t>
  </si>
  <si>
    <t>1.5</t>
  </si>
  <si>
    <t xml:space="preserve">Oprema mora biti dobavljena, sestavljena, vgrajena oziroma nameščena v prostore na način, ki je skladen z načrtom dipozicije opreme po prostorih, </t>
  </si>
  <si>
    <t>namenom njene uporabe in zahtevah uporabnika. Oprema mora biti izročena v delujočem stanju.</t>
  </si>
  <si>
    <t>1.6</t>
  </si>
  <si>
    <t xml:space="preserve">Dobavitelj je dolžan opremo dobaviti in razpakirati v stavbi, kjer bo montirana. Na svoje stroške mora počistiti vse prostore, kjer bo transportiral in </t>
  </si>
  <si>
    <t>nameščal  opremo, ter odstraniti vso embalažo.</t>
  </si>
  <si>
    <t>1.7</t>
  </si>
  <si>
    <t>na že izvedenih gradbenih, obrtniških in instalacijskih delih ali na že vgrajeni opremi, bo dolžan na lastne stroške odpraviti.</t>
  </si>
  <si>
    <t>2.1</t>
  </si>
  <si>
    <t>Tehnične zahteve izražene v obliki - najmanj oz. največ ali v območju od najmanj do največ so za ponudnika zavezujoče.</t>
  </si>
  <si>
    <t>2.2</t>
  </si>
  <si>
    <t xml:space="preserve">V popisih navedeni tehnični podatki v zvezi z dimenzijo in težo opreme so zgolj informativni, vendar pa izražajo namen rabe opreme in s tem povezana </t>
  </si>
  <si>
    <t xml:space="preserve">pričakovanja uporabnika. Čeprav navedeni podatki za ponudnika niso zavezujoči, je ponudnik dolžan ponuditi opremo, ki v zvezi </t>
  </si>
  <si>
    <t xml:space="preserve">z dimenzijami v celoti izpoljnjuje zahteve kot sledi: </t>
  </si>
  <si>
    <t>- oprema, namenjena neposredni rabi uporabnikov (osebja), mora izpoljnjevati vse ergonomske zahteve oz. mora biti tako dimenzijsko kot oblikovno</t>
  </si>
  <si>
    <t>tej rabi prilagojena,</t>
  </si>
  <si>
    <t xml:space="preserve">- izbrani ponudnik bo dolžan izdelati in montirati opremo v celoti (tudi dimenzijsko) skladno z navedeno tehnično dokumentacijo. V primeru ugotovitve </t>
  </si>
  <si>
    <t xml:space="preserve">neskladja načrtov z izvedenimi prostori bo izvajalec dolžan izdelati in montirati opremo na način, ki bo v celoti zagotavljal prilagojenost opreme dejanskim </t>
  </si>
  <si>
    <t xml:space="preserve">razmeram v prostoru (dimenzije, instalacijski priključki, tehnološka oprema vgrajena v pohištveno, mobilna oprema itd.) </t>
  </si>
  <si>
    <t>2.3</t>
  </si>
  <si>
    <t xml:space="preserve">Ponudnik je dolžan izvesti ogled vseh prostorov, predvidenih za namestitev opreme, ki jo nudi in preveriti izvedbo instalacij v prostoru. </t>
  </si>
  <si>
    <t xml:space="preserve">V primeru, da se bo oprema izbranega ponudnika izkazala za neprimerno glede na razmere v prostoru, jo bo ponudnik pred montažo </t>
  </si>
  <si>
    <t xml:space="preserve">dolžan zamenjati za primerno oziroma na lastne stroške izvesti vsa potrebna dela v zvezi s prilagoditvijo instalacijskih priključkov in finalna dela </t>
  </si>
  <si>
    <t>za sanacijo teh posegov.</t>
  </si>
  <si>
    <t>2.4</t>
  </si>
  <si>
    <t xml:space="preserve">Aparati in naprave: v tehničnih specifikacijah so navedene mmimalne zahteve uporabnika. V kolikor ponujeno blago ne ustreza minimalnim tehničnim in </t>
  </si>
  <si>
    <t>ostalim zahtevam uporabnika, se ponudba izloči.</t>
  </si>
  <si>
    <t>2.5</t>
  </si>
  <si>
    <t>Dobavljeno blago mora biti novo, tehnično brezhibno in funkcionalno pripravljeno za uporabo. Zagotovljen mora biti servis.</t>
  </si>
  <si>
    <t xml:space="preserve">Ponudniki so dolžni izdelati ponudbo skladno z zahtevami iz popisov opreme in z upoštevanjem načrtov vseh etaž s tlorisno dispozicijo opreme </t>
  </si>
  <si>
    <t xml:space="preserve">ter shem in detajlov opreme (oboje je priloga temu razpisu)   </t>
  </si>
  <si>
    <t xml:space="preserve">Izbrani ponudnik bo dolžan izdelati in montirati opremo v celoti (tudi dimenzijsko) skladno z navedeno tehnično dokumentacijo. </t>
  </si>
  <si>
    <t xml:space="preserve">V primeru ugotovitve neskladja načrtov z izvedbo prostorov bo izvajalec dolžan izdelati in montirati opremo tako, da bo v celoti zagotavljena </t>
  </si>
  <si>
    <t xml:space="preserve">prilagojenost opreme dejanskim razmeram v prostoru (dimenzije, instalacijski priključki, tehnološka oprema - vgrajena v pohištveno, mobilna oprema itd). </t>
  </si>
  <si>
    <t>3.4</t>
  </si>
  <si>
    <t>Izbrani izvajalci so dolžni upoštevati vse splošne opise posameznih vrst neserijske opreme ne glede na to, da morda določeno skupino opreme</t>
  </si>
  <si>
    <t>ne bodo izdelali sami. V posameznem prostoru mora biti vsa oprema po naročilu vsklajena po materialih in barvah.</t>
  </si>
  <si>
    <t>3.5</t>
  </si>
  <si>
    <t>Izbrani izvajalec je dolžan za zahtevnejše elemente opreme izdelati delavniške načrte.</t>
  </si>
  <si>
    <t>3.6</t>
  </si>
  <si>
    <t>Za vsako podskupino opreme  je izvajalec dolžan predhodno izdelati vzorčni izdelek, ki mora  izkazovati izpolnjevanje vseh zahtev iz pogodbenih popisov</t>
  </si>
  <si>
    <t xml:space="preserve"> in načrtov.  Po naročnikovi (investitor, uporabnik, nadzornik in  projektant) potrditvi le tega lahko prične z izdelavo in dobavo celotne predmetne </t>
  </si>
  <si>
    <t>podskupine opreme.</t>
  </si>
  <si>
    <t>II.</t>
  </si>
  <si>
    <t>Zahtevani vzorčni kosi opreme po naročilu</t>
  </si>
  <si>
    <t>Tekoči meter vseh vrst pultov (iz nerjavne pločevine, HPL  plošče) s primerom pulta z vgrajenim koritom z armaturo.</t>
  </si>
  <si>
    <t xml:space="preserve">Po en (1) primer omare, viseče omarice, podstavne omarice, mize, police - lesene in iz nerjavne  pločevine, nasadila, ročaja, ključavnice, nosilca </t>
  </si>
  <si>
    <t>in konzole za police, podstavka in eventualne druge vzorce po zahtevi naročnika.</t>
  </si>
  <si>
    <t>III.</t>
  </si>
  <si>
    <t>Zahteve v zvezi s kvaliteto materialov</t>
  </si>
  <si>
    <t xml:space="preserve">Vodoodporne iverne plošče, z nizko vsebnostjo formaldehidov, SIST EN 312. </t>
  </si>
  <si>
    <t>Laminat (debeline manj kot 2 mm), robni trakovi - SIST EN 438-3.</t>
  </si>
  <si>
    <t>Dekorativne laminatne plošče, stisnjene pod visokimi pritiski – HPL (high pressure laminates), debeline več kot 2 mm, SIST EN 438-4.</t>
  </si>
  <si>
    <t>Oplemenitena iverna plošča (iverna plošča oplemenitena z melaminom) - SIST EN 14322.</t>
  </si>
  <si>
    <t>Nerjavna jeklena pločevina,  št. jekla 14301, oznaka X5CrNi 18 -10 (SIST EN 10088).</t>
  </si>
  <si>
    <t>Blago za oblazinjeno pohištvo mora imeti sledeče lastnosti:</t>
  </si>
  <si>
    <t>- odpornost  proti vlagi in madežem,</t>
  </si>
  <si>
    <t>- omogočeno zračenje notranjih delov,</t>
  </si>
  <si>
    <t>- prijetnost na dotik,</t>
  </si>
  <si>
    <t>- antibakterijsko,</t>
  </si>
  <si>
    <t>- neprepustno za vodo,</t>
  </si>
  <si>
    <t>- biološko razgradljivo,</t>
  </si>
  <si>
    <t>- teža min. 350 g/m²,</t>
  </si>
  <si>
    <t>- s certifikatom EKO Tex Standard 100,</t>
  </si>
  <si>
    <t>- SIST EN 1021-1, 2, klasifikacija po BS 5852-1,2 del 5</t>
  </si>
  <si>
    <t>IV.</t>
  </si>
  <si>
    <t>Skladnost s standardi</t>
  </si>
  <si>
    <t>Pisarniško pohištvo:</t>
  </si>
  <si>
    <t>SIST EN 527-1:2001, SIST EN 527-1:2001/AC:2003, SIST EN 527-2:2003,</t>
  </si>
  <si>
    <t>SIST EN 527-3:2003,</t>
  </si>
  <si>
    <t>SIST EN 14074: 2004,</t>
  </si>
  <si>
    <t>SIST-TP CEN/TR 14073-1:2004, SIST EN 14073-2:2004, SIST EN 14073-3:2004</t>
  </si>
  <si>
    <t>Pohištveno okovje:</t>
  </si>
  <si>
    <t>SIST EN 15338: 2007/FprA1, SIST EN 15570:2008, SIST EN 15706: 2010</t>
  </si>
  <si>
    <t>Pohištvo - odpornost površin:</t>
  </si>
  <si>
    <t>SIST EN 12720:2009+A1:2014, SIST EN 12722:2009+A1:2014,</t>
  </si>
  <si>
    <t xml:space="preserve"> SIST EN 12721: 2009+A1:2013, SIST ISO 4211 1-4:1995,</t>
  </si>
  <si>
    <t xml:space="preserve">SIST-TS CEN/TS 15185:2006, SIST-TS CEN/TS 15186:2006 </t>
  </si>
  <si>
    <t>Stoli in mize za vzgojno-izobraževalne ustanove</t>
  </si>
  <si>
    <t>SIST EN 1729-1: 2006, SIST EN 1729-2:2006</t>
  </si>
  <si>
    <t>Trdnost, trajnost, varnost - pohištvo in sedežno pohištvo:</t>
  </si>
  <si>
    <t xml:space="preserve">SIST EN 15372: 2008, SIST EN 15373:2007 </t>
  </si>
  <si>
    <t>Pohištvo - površine:</t>
  </si>
  <si>
    <t>SIST EN 13721: 2004, SIST EN 13722:2004, SIST EN 15187:2007</t>
  </si>
  <si>
    <t>Vžigljivost oblazinjenega pohištva:</t>
  </si>
  <si>
    <t>SIST EN 1021-1:2006, SIST EN 1021-2:2006</t>
  </si>
  <si>
    <t>Stoli:</t>
  </si>
  <si>
    <t>SIST EN 1335-1, SIST EN 1335-2, SIST EN 1335-3,</t>
  </si>
  <si>
    <t>V.</t>
  </si>
  <si>
    <t>Zahteve v zvezi s certifikati in dokazili</t>
  </si>
  <si>
    <t>dopolnitve Ur. List RS št. 18/12, 24/12, 64/12, 2/13 in 89/14) in z upoštevanjem naslednjih prilog vezanih na pripadajočo opremo:</t>
  </si>
  <si>
    <t xml:space="preserve">Priloga 6: Temeljne okoljske zahteve za hladilnike, zamrzovalnike in njihove kombinacije, pralne stroje, pomivalne stroje, sušilne stroje, sesalnike in </t>
  </si>
  <si>
    <t>klimatske naprave.</t>
  </si>
  <si>
    <t>Priloga 8: Temeljne in dodatne okoljske zahteve za pohištvo</t>
  </si>
  <si>
    <t>v okolju bolnišnice.</t>
  </si>
  <si>
    <t xml:space="preserve">Izvajalec je dolžan opremo, ki jo je dobavil in vgradil njegov predhodnik, čuvati in ohranjati v nespremenjenem stanju. Kakršnokoli škodo, ki bi jo povzročil  </t>
  </si>
  <si>
    <t>Izbrani ponudnik bo dolžan predložiti dokazila o izpoljevanju zahtev iz "Uredbe o javnem naročanju" (Ur.list RS št. 102/11 vključno spremembe in</t>
  </si>
  <si>
    <t>Dodatno</t>
  </si>
  <si>
    <t xml:space="preserve">Priložen mora biti originalen prospekt ponujenega elementa opreme z vsebovano kataloško številko - oznake na prospektu morajo jasno in nedvoumno </t>
  </si>
  <si>
    <t>določati posamezen tip artikla.</t>
  </si>
  <si>
    <t xml:space="preserve">Na naročnikovo / uporabnikovo zahtevo je potrebno dostaviti vzorčen primer proizvoda in dodatne opreme, ki so identični s ponujeno vsebino - dostava  </t>
  </si>
  <si>
    <t>na lokacijo uporabnika po pisnem pozivu.</t>
  </si>
  <si>
    <t xml:space="preserve">(odvisno od naprave), </t>
  </si>
  <si>
    <t>Ob okvari naprave je po pozivu odzivni čas do 24 ur za življensko pomembne naprave, v kolikor ni v pogodbi drugače dogovorjeno</t>
  </si>
  <si>
    <t>Vsa spremna dokumentacija vključno s prospekti in navodili za uporabo, montažo, demontažo, čiščenje mora biti v slovenskem jeziku (tudi v slikovni obliki).</t>
  </si>
  <si>
    <t xml:space="preserve">Izbrani izvajalec bo dolžan zagotoviti servis in originalne in nove rezervne dele v času garancijskega roka oz. za predvideno življenjsko dobo proizvoda </t>
  </si>
  <si>
    <t xml:space="preserve">Izbrani izvajalec  ponudnik bo dolžan zagotoviti brezplačen pouk osebja o varnem ravnanju oz. rokovanju s proizvodom na lokaciji naročnika (z izdajo potrdila) </t>
  </si>
  <si>
    <t>VI.</t>
  </si>
  <si>
    <t>1</t>
  </si>
  <si>
    <t>PREDRAČUN - OPREMA</t>
  </si>
  <si>
    <t>PODROČJE REŠEVALNE POSTAJE</t>
  </si>
  <si>
    <t>Manipulativni površina Reševalne postaje</t>
  </si>
  <si>
    <t>Predračun</t>
  </si>
  <si>
    <t>3.0</t>
  </si>
  <si>
    <t>1.2.2.19</t>
  </si>
  <si>
    <r>
      <t>pult pisalni, laminat</t>
    </r>
    <r>
      <rPr>
        <sz val="8"/>
        <rFont val="Arial"/>
        <family val="2"/>
        <charset val="238"/>
      </rPr>
      <t xml:space="preserve">, dim: 190x60x75 cm  </t>
    </r>
  </si>
  <si>
    <t>Prostor: 1x K01.031</t>
  </si>
  <si>
    <t>1.2.2.22</t>
  </si>
  <si>
    <r>
      <t>pult pisalni, laminat</t>
    </r>
    <r>
      <rPr>
        <sz val="8"/>
        <rFont val="Arial"/>
        <family val="2"/>
        <charset val="238"/>
      </rPr>
      <t xml:space="preserve">, dim: 222,5x60x75 cm  </t>
    </r>
  </si>
  <si>
    <t>Prostor: 1x K01.030.1</t>
  </si>
  <si>
    <t>1.2.2.49</t>
  </si>
  <si>
    <r>
      <t>pulti pisalni, laminat</t>
    </r>
    <r>
      <rPr>
        <sz val="8"/>
        <rFont val="Arial"/>
        <family val="2"/>
        <charset val="238"/>
      </rPr>
      <t>, dim: 493x60x75 cm</t>
    </r>
  </si>
  <si>
    <t>Prostor: 1x K01.030</t>
  </si>
  <si>
    <t>1.3.3.192</t>
  </si>
  <si>
    <r>
      <t xml:space="preserve">delovni pult, </t>
    </r>
    <r>
      <rPr>
        <sz val="8"/>
        <rFont val="Arial"/>
        <family val="2"/>
        <charset val="238"/>
      </rPr>
      <t>dim:192,5x60x65,3 cm, z dvojnim (velikim) koritom, iz nerjavne pločevine,  pod pultom niz omaric, dim: 192x60x62 cm</t>
    </r>
  </si>
  <si>
    <t>Prostor: 1x K01.032.4</t>
  </si>
  <si>
    <t>2.2.7</t>
  </si>
  <si>
    <t>omara za medicinski material, dim: 80x48x210 cm</t>
  </si>
  <si>
    <t>Prostora: 9x K01.030.1</t>
  </si>
  <si>
    <t>5x K01.030</t>
  </si>
  <si>
    <t>2.3.8</t>
  </si>
  <si>
    <t>omara za pripomočke za čiščenje,  dim: 50x60x183,6 cm</t>
  </si>
  <si>
    <t>Prostor: 1x K01.032.5</t>
  </si>
  <si>
    <r>
      <rPr>
        <b/>
        <sz val="8"/>
        <rFont val="Arial"/>
        <family val="2"/>
        <charset val="238"/>
      </rPr>
      <t>omarica stenska</t>
    </r>
    <r>
      <rPr>
        <sz val="8"/>
        <rFont val="Arial"/>
        <family val="2"/>
        <charset val="238"/>
      </rPr>
      <t>, dim. 100x33x75 cm</t>
    </r>
  </si>
  <si>
    <r>
      <t>omarica stenska</t>
    </r>
    <r>
      <rPr>
        <sz val="8"/>
        <rFont val="Arial"/>
        <family val="2"/>
        <charset val="238"/>
      </rPr>
      <t>, dim: 100x33,4x76,5 cm</t>
    </r>
  </si>
  <si>
    <t>Prostori: 4x K01.030</t>
  </si>
  <si>
    <t>1x K01.031</t>
  </si>
  <si>
    <t>2.9.6</t>
  </si>
  <si>
    <r>
      <t>omarica stenska</t>
    </r>
    <r>
      <rPr>
        <sz val="8"/>
        <rFont val="Arial"/>
        <family val="2"/>
        <charset val="238"/>
      </rPr>
      <t>, dim: 92,5x33,4x76,5 cm</t>
    </r>
  </si>
  <si>
    <t>2.9.11</t>
  </si>
  <si>
    <r>
      <t>omarica stenska</t>
    </r>
    <r>
      <rPr>
        <sz val="8"/>
        <rFont val="Arial"/>
        <family val="2"/>
        <charset val="238"/>
      </rPr>
      <t>, dim: 90x33,4x76,5 cm</t>
    </r>
  </si>
  <si>
    <t>Prostori: 2x K01.030.1</t>
  </si>
  <si>
    <t>2.9.13</t>
  </si>
  <si>
    <r>
      <t>omarica stenska</t>
    </r>
    <r>
      <rPr>
        <sz val="8"/>
        <rFont val="Arial"/>
        <family val="2"/>
        <charset val="238"/>
      </rPr>
      <t>, dim: 42,5x33,4x76,5 cm</t>
    </r>
  </si>
  <si>
    <t>3.1.1.4</t>
  </si>
  <si>
    <r>
      <t>regal, odprte police, pritrdilo za leste</t>
    </r>
    <r>
      <rPr>
        <sz val="8"/>
        <rFont val="Arial"/>
        <family val="2"/>
        <charset val="238"/>
      </rPr>
      <t>v, dim: 100x40x244,8 cm</t>
    </r>
  </si>
  <si>
    <t>Prostor: 2x K01.032.5</t>
  </si>
  <si>
    <t>3.1.1.5</t>
  </si>
  <si>
    <r>
      <t>regal, odprte police, pritrdilo za lestev</t>
    </r>
    <r>
      <rPr>
        <sz val="8"/>
        <rFont val="Arial"/>
        <family val="2"/>
        <charset val="238"/>
      </rPr>
      <t>, dim: 80x40x244,8 cm</t>
    </r>
  </si>
  <si>
    <t>Prostor: 8x K01.031</t>
  </si>
  <si>
    <t>3.1.2.2</t>
  </si>
  <si>
    <r>
      <t>regal, odprte police</t>
    </r>
    <r>
      <rPr>
        <sz val="8"/>
        <rFont val="Arial"/>
        <family val="2"/>
        <charset val="238"/>
      </rPr>
      <t>, dim: 100x50x183,6 cm</t>
    </r>
  </si>
  <si>
    <t>Prostor: 10x K01.028</t>
  </si>
  <si>
    <t>3.1.3.4</t>
  </si>
  <si>
    <r>
      <t>regal, odprte police, pritrdilo za leste</t>
    </r>
    <r>
      <rPr>
        <sz val="8"/>
        <rFont val="Arial"/>
        <family val="2"/>
        <charset val="238"/>
      </rPr>
      <t>v, dim: 100x60x244,8 cm</t>
    </r>
  </si>
  <si>
    <t>Prostor: 6x K01.031</t>
  </si>
  <si>
    <t>4x K01.032.3, K01.030</t>
  </si>
  <si>
    <t>3.1.3.5</t>
  </si>
  <si>
    <t>regal, odprte police, pritrdilo za lestev, dim: 42,5x60x244,8 cm</t>
  </si>
  <si>
    <t>Prostor:1x K01.030</t>
  </si>
  <si>
    <t>5.2.0</t>
  </si>
  <si>
    <t xml:space="preserve">OMARICA - POLICE </t>
  </si>
  <si>
    <t>5.2.3.2</t>
  </si>
  <si>
    <t>omarica stenska, brez vrat, dim: 100x33,4x61,2 cm</t>
  </si>
  <si>
    <t>5.2.3.3</t>
  </si>
  <si>
    <t>omarica, stenska brez vrat, dim: 92,5x33,4x76,5 cm</t>
  </si>
  <si>
    <t>RAZNA KOVINSKA OPREMA</t>
  </si>
  <si>
    <t>Prostori: 1x K01.030, K01.030.1, K01.031</t>
  </si>
  <si>
    <t>omara arhivska, ognjevarna</t>
  </si>
  <si>
    <t>5.3.2</t>
  </si>
  <si>
    <t>omara za razkužila, ognjevarna</t>
  </si>
  <si>
    <t>5.6.12</t>
  </si>
  <si>
    <r>
      <t xml:space="preserve">omarica  dim: 120x33x65 cm, </t>
    </r>
    <r>
      <rPr>
        <sz val="8"/>
        <rFont val="Arial"/>
        <family val="2"/>
        <charset val="238"/>
      </rPr>
      <t xml:space="preserve"> predali iz nerjavne pločevine, zaklepanje, pritrjena na parapet, izvedena po shemi opreme                                      </t>
    </r>
  </si>
  <si>
    <t>Prostor: 8x K01.029</t>
  </si>
  <si>
    <t>14.8.2</t>
  </si>
  <si>
    <t>hladilnik za zdravila</t>
  </si>
  <si>
    <t>8.1.21</t>
  </si>
  <si>
    <t>Prostor: 2x K01.032.4</t>
  </si>
  <si>
    <t>8.1.22</t>
  </si>
  <si>
    <t>naprava za ročno pranje, visokotlačni stroj</t>
  </si>
  <si>
    <t>Prostor: 1x K01.032.2</t>
  </si>
  <si>
    <t>8.1.23</t>
  </si>
  <si>
    <t>sesalnik za suho in mokro čiščenje</t>
  </si>
  <si>
    <t>54.4.2</t>
  </si>
  <si>
    <t>steza za pranje reševanlnih vozil</t>
  </si>
  <si>
    <t>Prostor: 1x K01.032.1</t>
  </si>
  <si>
    <t>Prostori: 1x K01.030, 1x K01.030.1, 1x K01.031</t>
  </si>
  <si>
    <t>LESTVE</t>
  </si>
  <si>
    <t>8.4.27</t>
  </si>
  <si>
    <t>lestev enojna za dostop do arhivskih omar</t>
  </si>
  <si>
    <t>Prostor: 2x K01.031</t>
  </si>
  <si>
    <t>1x K01.032.3, 1x K01.032.5, 1x K01.030</t>
  </si>
  <si>
    <t>8.4.52</t>
  </si>
  <si>
    <t>lestev dvokraka</t>
  </si>
  <si>
    <t>1x K01.030.1</t>
  </si>
  <si>
    <t>VOZIČKI ZA PREVOZ MATERIALA</t>
  </si>
  <si>
    <t>10.7.1</t>
  </si>
  <si>
    <t>voziček večnamenski za čistilne pripomočke</t>
  </si>
  <si>
    <t>10.7.3</t>
  </si>
  <si>
    <t>voziček transportni, večnamenski</t>
  </si>
  <si>
    <t>10.7.6</t>
  </si>
  <si>
    <r>
      <t xml:space="preserve">voziček  transportni </t>
    </r>
    <r>
      <rPr>
        <sz val="8"/>
        <rFont val="Arial"/>
        <family val="2"/>
        <charset val="238"/>
      </rPr>
      <t>za odlaganje in sušenje med. opreme in pripomočkov</t>
    </r>
  </si>
  <si>
    <t>Prostora: 2x K01.032.3, K01.032.4</t>
  </si>
  <si>
    <t>10.7.7</t>
  </si>
  <si>
    <t>voziček za transport jeklenk</t>
  </si>
  <si>
    <t>Prostor: 1x K01.028</t>
  </si>
  <si>
    <t>voziček za nečisto perilo, 1 vreča</t>
  </si>
  <si>
    <t xml:space="preserve">Prostor: 3x K01.033 </t>
  </si>
  <si>
    <t>10.8.7</t>
  </si>
  <si>
    <t>voziček kontejner za vreče z nečistim perilom</t>
  </si>
  <si>
    <t>Prostor: 1x K01.033</t>
  </si>
  <si>
    <t>10.10.3</t>
  </si>
  <si>
    <t>voziček z 2 vrečama za odpadke s pokrovom na pedal</t>
  </si>
  <si>
    <t>voziček s 3 vrečami za odpadke s pokrovi na pedal, sortiranje</t>
  </si>
  <si>
    <t>10.10.11</t>
  </si>
  <si>
    <t>voziček kontejner za zbiranje in odvoz embalaže</t>
  </si>
  <si>
    <t>Prostori: 1x K01.032.4, 1x K01.030.1, 1x K01.031, 1x K01.033</t>
  </si>
  <si>
    <t>podajalnik za papirne brisače</t>
  </si>
  <si>
    <t>11.1.1.6</t>
  </si>
  <si>
    <t>ogledalo</t>
  </si>
  <si>
    <t>STENSKE OBLOGE ZA UMIVALNIKI</t>
  </si>
  <si>
    <t>11.5.1.1</t>
  </si>
  <si>
    <t>stenska obloga za umivalnikom</t>
  </si>
  <si>
    <t>Prostori: 1x K01.030.1, 1x K01.031, 1x K01.033</t>
  </si>
  <si>
    <t>11.5.1.1AL</t>
  </si>
  <si>
    <t xml:space="preserve">- dodatna podpora pulta ob steni, L kotnik 50x50 mm, </t>
  </si>
  <si>
    <t>- 5x L nosilec</t>
  </si>
  <si>
    <t>- pult je izdelan iz vodoodporne iverne plošče debeline 28 mm,</t>
  </si>
  <si>
    <t>- površina mora bit antirefleksna, odporna na korozijo in uporabo dezinfekcijskih</t>
  </si>
  <si>
    <t>sredstev,</t>
  </si>
  <si>
    <t>ob zadnji strani pulta pa je zavihek 20 cm.</t>
  </si>
  <si>
    <t xml:space="preserve">- korita so iz nerjavne jeklene pločevine, jeklo št. 1.4301, oznaka X5CrNi18-10, </t>
  </si>
  <si>
    <t xml:space="preserve">SIST EN 10088), vgrajena v pult, opremljena z odtokom in sifonom. </t>
  </si>
  <si>
    <t>- vsa korita morajo ustrezati vsem higienskim zahtevam za uporabo v bolnišnicah</t>
  </si>
  <si>
    <t>in so brez preliva,</t>
  </si>
  <si>
    <t>- korita v pultih morajo biti opremljena z odtokom, sifonom in enoročno mešalno</t>
  </si>
  <si>
    <t>armaturo</t>
  </si>
  <si>
    <t xml:space="preserve">- večje korito iz nerjavne pločevine dim: 60x45 cm vključno s sifonom, </t>
  </si>
  <si>
    <t>odtokom in enoročno mešalno armaturo,</t>
  </si>
  <si>
    <t>- pod pultom niz omaric, dim: 192x60x62 cm:</t>
  </si>
  <si>
    <t xml:space="preserve">  - 1x omarica širine 100 cm, dvokrilna vrata,</t>
  </si>
  <si>
    <t xml:space="preserve">  - 1x omarica širine 92,5 cm, dvokrilna asimetrična vrata,</t>
  </si>
  <si>
    <t>- 3x pomična polica</t>
  </si>
  <si>
    <t>velja splošen opis za 2.0 OMARE</t>
  </si>
  <si>
    <t>- nekateri regali so dodatno opremljeni z vodili / tekalno cevjo za lestev,</t>
  </si>
  <si>
    <t>- vodilo - eloksirana alu cev za obešanje lestve</t>
  </si>
  <si>
    <t>- lestev z nosilci za obešanje  in z dodatnimi varnostnimi ročaji</t>
  </si>
  <si>
    <t>(kvalitetni razred kot npr.Hafele 819.12.281)</t>
  </si>
  <si>
    <t>OPOMBA: opis lestve glej 8.4.27</t>
  </si>
  <si>
    <t>- 2x fiksna polica</t>
  </si>
  <si>
    <t>- zapora cca. 10 cm do stropa</t>
  </si>
  <si>
    <t>- vodilo / tekalna cev za lestev</t>
  </si>
  <si>
    <t>- 2x pomična polica</t>
  </si>
  <si>
    <t>- izdelan iz oplemenitene iverne plošče debelne 19mm,</t>
  </si>
  <si>
    <t>- vsi robovi zaščiteni, spredaj s PP nalimkom debeline 2mm, ostali robovi z nalimkom</t>
  </si>
  <si>
    <t>PP 0,5mm</t>
  </si>
  <si>
    <t>- izdelano iz oplemenitene iverne plošče debeline 8mm</t>
  </si>
  <si>
    <t>- izdelane iz vodoodporne  iverne plošče debeline 25mm, prevlečene z nerjavno</t>
  </si>
  <si>
    <t>- vsi robovi polic  zaščiteni, sprednji in hrbni rob z nerjavno pločevino, stranska</t>
  </si>
  <si>
    <t xml:space="preserve">- okovje je montirano na bočno stranico korpusa na hrbtni strani, zahtevana </t>
  </si>
  <si>
    <t>omara arhivska ognjevarna, dim. 95x56x192,5 cm ±10%</t>
  </si>
  <si>
    <t>omara za razkužila, ognjevarna, dim: 60x60x196 cm ±10%</t>
  </si>
  <si>
    <t>- omara ustrezna po SIST EN 14470-1</t>
  </si>
  <si>
    <t xml:space="preserve">- izdelana iz dvoplapščne galvanizirane pločevine, zaščitene z </t>
  </si>
  <si>
    <t>epoksidnim suhoprašnim premazom, z negorljivo izolacijo,</t>
  </si>
  <si>
    <t>- požarna zaščita 90 minut,</t>
  </si>
  <si>
    <t>- kovinske polica s protirazlivnim robom + lovilno korito, police izvlečne</t>
  </si>
  <si>
    <t>- samozapiralni varnostni mehanizem v primeru požara (vključno odvod zraka)</t>
  </si>
  <si>
    <t>(kot npr. Koettermann ali enakovredno)</t>
  </si>
  <si>
    <t>- omarica s predali  izdelane iz samonosne dvostenske konstrukcije, iz zvočno</t>
  </si>
  <si>
    <t>izolirane nerjavne pločevine</t>
  </si>
  <si>
    <t>- vsi predali z zaklepanjem</t>
  </si>
  <si>
    <t>- zunaj in znotraj gladke površine, enostavne za čiščenje in razkuževanje</t>
  </si>
  <si>
    <t>- izdelati po shemi</t>
  </si>
  <si>
    <t>- kljukica obešalna dvojna, na rozeti iz kromanega jekla</t>
  </si>
  <si>
    <t>- koš za papir, kovinski, iz perforirane alu pločevine, polno dno</t>
  </si>
  <si>
    <t>za regale pod šifro 3.1.1.4,  3.1.1.5,  3.1.3.4,  3.1.3.6</t>
  </si>
  <si>
    <t>- lestev z nosilci za obešanje in z dodatnimi varnostnimi ročaji</t>
  </si>
  <si>
    <t>- nedrseče nastopne ploskve,</t>
  </si>
  <si>
    <t>- ob straneh oprijemalo za roke,</t>
  </si>
  <si>
    <t>- z obešali za premikanje po vodilu / tekalni cevi za obešanje</t>
  </si>
  <si>
    <t>(kvalitetni razred kot npr.Hafele 819.12.281 ali enakovredno)</t>
  </si>
  <si>
    <t>- lestev, dvokraka, zložljiva, izdelana iz aliminija - za uporabo v skladišču</t>
  </si>
  <si>
    <t>- 6 stopnic - nedrsneče, širina 8 cm,</t>
  </si>
  <si>
    <t>- zgornja razširjena polica</t>
  </si>
  <si>
    <t>- voziček s tremi policami, vse police z ograjico</t>
  </si>
  <si>
    <t>- velikost cca. 65x45x95 cm</t>
  </si>
  <si>
    <t>- 4 x antistatična kolesa  cca. Ø 100 mm, z odbojniki</t>
  </si>
  <si>
    <t>- ročaj za vodenje vozička</t>
  </si>
  <si>
    <t>Material: ogrodje in police iz nerjavnega jekla</t>
  </si>
  <si>
    <t>- velikost cca. 60x80x95 cm</t>
  </si>
  <si>
    <t>- 4 x antistatična kolesa  cca. Ø 100 mm, z odbojniki, 2 z zavoro</t>
  </si>
  <si>
    <t>- voziček z dvema policama</t>
  </si>
  <si>
    <t>- velikost 60x90x95 cm</t>
  </si>
  <si>
    <t>- police izdelane iz goste mreže</t>
  </si>
  <si>
    <t>- 4 x antistatična kolesa  cca. Ø 100 mm, z odbojniki, dva z zavoro</t>
  </si>
  <si>
    <t>- možnost povezave dveh vozičkov po dolžini v daljši (dvojni) voziček</t>
  </si>
  <si>
    <t>- voziček za transport jeklenk s kisikom (2, 3 in 10 litrov)</t>
  </si>
  <si>
    <t>- kapaciteta največ do 10 jeklenk</t>
  </si>
  <si>
    <t>- 4 x antistatična kolesa  cca. Ø 100 mm, dva z zavoro</t>
  </si>
  <si>
    <t>- ročaj za manipulacijo vozička</t>
  </si>
  <si>
    <t>- ogrodje iz nerjavnega jekla zaščiteno epoksidnim suhoprašnim premazom</t>
  </si>
  <si>
    <t>(primer: velikost vozička za 9 jeklenk: 490x440x950mm ali podobno)</t>
  </si>
  <si>
    <t>- voziček za vrečo za zbiranje nečistega perila,</t>
  </si>
  <si>
    <t>- spodaj polica ali mreža za oporo vreči,</t>
  </si>
  <si>
    <t>- kontejner, prevozni za vreče z nečistim perilom</t>
  </si>
  <si>
    <t xml:space="preserve">- odpiranje z vrati zgoraj in na sprednji - daljši strani </t>
  </si>
  <si>
    <t xml:space="preserve">- 4 velika (najmanj Ø160 mm, optimalno Ø200 mm) kolesa, tiha 2 vrtljivi, 2 fiksni </t>
  </si>
  <si>
    <t>- velikost - kapaciteta: 6 polnih vreč</t>
  </si>
  <si>
    <t>Material: ALU pločvina</t>
  </si>
  <si>
    <t xml:space="preserve">- okvir za namestitev in enostavno pritrditev vreč brez njenega poškodovanja </t>
  </si>
  <si>
    <t>- spodaj polica ali rešetka kot opora vrečam</t>
  </si>
  <si>
    <t>- velikost vreče: 80x100 cm</t>
  </si>
  <si>
    <t>- 4 antistatična kolesa, 2 z zavoro, odbojniki</t>
  </si>
  <si>
    <t>velikost: cca. 90x60x95 cm,</t>
  </si>
  <si>
    <t>material: izdelan iz perforirane pločevine iz lahke litine</t>
  </si>
  <si>
    <t>zgoraj odprt za vlaganje embalaže</t>
  </si>
  <si>
    <t>- ročajii na krajših stranicah</t>
  </si>
  <si>
    <t>- kolesa premera 125 mm, dva vrljiva v vse smeri in dva opremljena z zavoro</t>
  </si>
  <si>
    <t>- vsa kolesa z osmi s krogličnimi ležaji</t>
  </si>
  <si>
    <t>- zavorni mehanizem za kolesa mora biti enostaven, zanesljiv ter lahek za</t>
  </si>
  <si>
    <t>zaviranje in sprostitev zavor</t>
  </si>
  <si>
    <t>mila dolžine cca. 10 cm</t>
  </si>
  <si>
    <t>- kapaciteta cca. 360 kosov, s ključavnico</t>
  </si>
  <si>
    <t>- izdelan iz barvane pločevine</t>
  </si>
  <si>
    <t>- brisače zloženke, dimenzije 10x23 cm (zloženke, ki se uporabljajo v UKC)</t>
  </si>
  <si>
    <t>- vpenjalni okvir za PVC vrečo, za uporabljene papirne brisače</t>
  </si>
  <si>
    <t>- velikost vrečke cca. 50x55 cm (vrečke, ki se uporabljajo v UKC)</t>
  </si>
  <si>
    <t>- izdelan iz nerjavne jeklene, žica polirana na visoki sijaj, ustreznih dimenzij,</t>
  </si>
  <si>
    <t>da se ne zvija ali krivi</t>
  </si>
  <si>
    <t>- montaža na ojačitev v steni na višini cca. 80 cm</t>
  </si>
  <si>
    <t>- velikost:  50x75cm</t>
  </si>
  <si>
    <t>- na podlagi iz kerrocka,</t>
  </si>
  <si>
    <t xml:space="preserve">- montažni material iz nerjavnega jekla za montažo na mavčno-kartonsko </t>
  </si>
  <si>
    <t>steno</t>
  </si>
  <si>
    <t>Opis stenske obloge:</t>
  </si>
  <si>
    <t xml:space="preserve">- material:  plošča iz HPL d= 1cm, vsi robovi obdelani </t>
  </si>
  <si>
    <t>- obloga je namenjena zaščiti stene in namestitvi dodatne opreme,</t>
  </si>
  <si>
    <t xml:space="preserve">- obloga  MK-stene je ravna, višine 200 cm (namestitev 10 cm nad gotovim </t>
  </si>
  <si>
    <t>tlakom), širina oblog: 90 cm, 92,5 cm, 100 cm</t>
  </si>
  <si>
    <t>- na oblogo je pritrjeno ogledalo (11.1.1.6) višine 75cm, širine 50 cm</t>
  </si>
  <si>
    <t>(namestitev 125 cm nad gotovim tlakom)</t>
  </si>
  <si>
    <t>- ob ogledalu so stikala,</t>
  </si>
  <si>
    <t>- vse odprine v stenski oblogi uskladiti z dobavitelji inštalacijske opreme</t>
  </si>
  <si>
    <t>- postavitev umivalnika in razmestitev ostale opreme po shemah</t>
  </si>
  <si>
    <t>- barva plošč prilagojena barvni študiji in po potrditvi odgovornega projektanta,</t>
  </si>
  <si>
    <t>OPOZORILO: detaljnejši opisi opreme in načina montaže so navedeni v</t>
  </si>
  <si>
    <t>shemah opreme in detajlih</t>
  </si>
  <si>
    <t>- stenska obloga širine 100 cm</t>
  </si>
  <si>
    <t>- stenska obloga širine 92,5 cm</t>
  </si>
  <si>
    <t>K01.029</t>
  </si>
  <si>
    <t>Garaža - parkirna površina</t>
  </si>
  <si>
    <t>683,22 m²</t>
  </si>
  <si>
    <t xml:space="preserve">omarica - predali iz nerjavne pločevine, zaklepanje, pritrjena na parapet,                                         dim: 120x33x65 cm, izvedena po shemi opreme  </t>
  </si>
  <si>
    <t>inšt.</t>
  </si>
  <si>
    <t xml:space="preserve">naprava za odvod izpušnih plinov (varovalo+stropni razvod) </t>
  </si>
  <si>
    <t>video kamere za nadzor</t>
  </si>
  <si>
    <t>x</t>
  </si>
  <si>
    <t>K01.032</t>
  </si>
  <si>
    <t>Površine za pranje in dezinfekcijio vozil</t>
  </si>
  <si>
    <t>K01.032.1</t>
  </si>
  <si>
    <t>Prostor za pranje reševalnih vozil</t>
  </si>
  <si>
    <t>44,62 m²</t>
  </si>
  <si>
    <t>obešalnik kljukica, dvojni</t>
  </si>
  <si>
    <t>K01.032.2</t>
  </si>
  <si>
    <t>Prostor za pranje in dezinfekcijo notranjosti vozil</t>
  </si>
  <si>
    <t>36,82 m²</t>
  </si>
  <si>
    <t>voziček večnamenski, za čistilne pripomočke</t>
  </si>
  <si>
    <t>54.4.1</t>
  </si>
  <si>
    <t>naprava za odvod izpušnih plinov (varovalo+stropni razvod)</t>
  </si>
  <si>
    <t>K01.032.3</t>
  </si>
  <si>
    <t>Prostor za pranje in dezinfekcijo opreme - čisto</t>
  </si>
  <si>
    <t>7,99 m2</t>
  </si>
  <si>
    <t>regal, odprte police, pritrdilo za lestev, dim: 100x60x244,8 cm</t>
  </si>
  <si>
    <t xml:space="preserve">lestev enojna </t>
  </si>
  <si>
    <t>voziček  transportni za odlaganje in sušenje med. opreme in pripomočkov</t>
  </si>
  <si>
    <t>K01.032.4</t>
  </si>
  <si>
    <t>Prostor za pranje in dezinfekcijo opreme - nečisto</t>
  </si>
  <si>
    <t>18,92 m²</t>
  </si>
  <si>
    <t>delovni pult z dvojnim (velikim) koritom, iz nerjavne pločevine, dim:192,5x60x65,3 cm, pod pultom niz omaric, dim: 192x60x62 cm</t>
  </si>
  <si>
    <t>omarica stenska brez vrat, dim: 92,5x33,4x76,5 cm</t>
  </si>
  <si>
    <t>voziček - mobilna kad za pranje opreme (stenski instalacijski priključki)</t>
  </si>
  <si>
    <t>lestev, dvokraka</t>
  </si>
  <si>
    <t>toaletni komplet za umivalnik št. 1:</t>
  </si>
  <si>
    <t>- podajalnik za papirne brisače</t>
  </si>
  <si>
    <t>- ogledalo</t>
  </si>
  <si>
    <t>K01.032.5</t>
  </si>
  <si>
    <t>Prostor za čistilna sredstva</t>
  </si>
  <si>
    <t>5,17 m²</t>
  </si>
  <si>
    <t>omara za razkužila, ognjevarna, dim: 60x60x196 cm</t>
  </si>
  <si>
    <t>regal, odprte police, pritrdilo za lestev, dim: 100x40x244,8 cm</t>
  </si>
  <si>
    <t xml:space="preserve">lestev enokraka </t>
  </si>
  <si>
    <t>K01.028</t>
  </si>
  <si>
    <t>Prostor za kisikove jeklenke</t>
  </si>
  <si>
    <t>26,99 m²</t>
  </si>
  <si>
    <t>regal, odprte police, dim: 100x50x183,6 cm</t>
  </si>
  <si>
    <t>voziček večnamenski, za transport jeklenk</t>
  </si>
  <si>
    <t>K01.030</t>
  </si>
  <si>
    <t>Prostor za medicinski material</t>
  </si>
  <si>
    <t>29,09 m²</t>
  </si>
  <si>
    <t>pulti iz laminata, pisalni, dim: 493x60x75 cm+D21</t>
  </si>
  <si>
    <t>omarica stenska, dim: 100x33,4x76,5 cm</t>
  </si>
  <si>
    <t>omarica stenska, dim: 92,5x33,4x76,5 cm</t>
  </si>
  <si>
    <t>predalnik, mobilni, dim: 50x50x46,7 cm</t>
  </si>
  <si>
    <t>omara pisarniška, dim: 100x40x183,6  cm</t>
  </si>
  <si>
    <t>lestev enojna</t>
  </si>
  <si>
    <t>računalnik</t>
  </si>
  <si>
    <t>55.2.1</t>
  </si>
  <si>
    <t>tiskalnik</t>
  </si>
  <si>
    <t>K01.030.1</t>
  </si>
  <si>
    <t>17,17 m²</t>
  </si>
  <si>
    <t xml:space="preserve">pult, pisalni, laminat, dim: 222,5x60x75 cm  </t>
  </si>
  <si>
    <t>omarica stenska, dim: 90x33,4x76,5 cm</t>
  </si>
  <si>
    <t>omarica stenska, dim: 42,5x33,4x76,5 cm</t>
  </si>
  <si>
    <t>8</t>
  </si>
  <si>
    <t>9</t>
  </si>
  <si>
    <t>10.4</t>
  </si>
  <si>
    <t>10.5</t>
  </si>
  <si>
    <t>K01.031</t>
  </si>
  <si>
    <t>Prostor za potrošni material</t>
  </si>
  <si>
    <t>35,26 m²</t>
  </si>
  <si>
    <t xml:space="preserve">pult, pisalni, laminat, dim: 190x60x75 cm  </t>
  </si>
  <si>
    <t>omara pisarniška, dim: 100x40x183,6 cm</t>
  </si>
  <si>
    <t>omara, pisarniška, dim: 42,5x40x183,6 cm</t>
  </si>
  <si>
    <t>regal, odprte police, pritrdilo za lestev, dim: 80x40x244,8 cm</t>
  </si>
  <si>
    <t>lestev, enojna, za dostop do arhivskih omar</t>
  </si>
  <si>
    <t>toaletni komplet za umivalnik št. 1</t>
  </si>
  <si>
    <t>16.1</t>
  </si>
  <si>
    <t>16.2</t>
  </si>
  <si>
    <t>16.3</t>
  </si>
  <si>
    <t>16.4</t>
  </si>
  <si>
    <t>16.5</t>
  </si>
  <si>
    <t>K01.033</t>
  </si>
  <si>
    <t>Prostor za zbiranje nečistega perila</t>
  </si>
  <si>
    <t>16,58 m²</t>
  </si>
  <si>
    <t>NI PREDMET NAROČILA</t>
  </si>
  <si>
    <t>omara garderobna za 2 osebi, dim. 65x55x210 cm</t>
  </si>
  <si>
    <t>PREDRAČUN OPREME - NOTRANJI PROSTORI</t>
  </si>
  <si>
    <t>PREDRAČUN - OPREMA - ZUNANJI PROSTORI</t>
  </si>
  <si>
    <t>PREDRAČUN OPREME - 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</si>
</sst>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;[Red]0.00"/>
  </numFmts>
  <fonts count="42">
    <font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10"/>
      <name val="Geneva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70C0"/>
      <name val="Arial"/>
      <family val="2"/>
      <charset val="238"/>
    </font>
    <font>
      <u/>
      <sz val="8"/>
      <name val="Arial"/>
      <family val="2"/>
      <charset val="238"/>
    </font>
    <font>
      <strike/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sz val="7"/>
      <name val="Arial"/>
      <family val="2"/>
      <charset val="238"/>
    </font>
    <font>
      <i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2"/>
      <charset val="238"/>
    </font>
    <font>
      <sz val="10"/>
      <name val="Arial Narrow"/>
      <family val="2"/>
      <charset val="238"/>
    </font>
    <font>
      <b/>
      <sz val="8"/>
      <color rgb="FFC00000"/>
      <name val="Arial"/>
      <family val="2"/>
      <charset val="238"/>
    </font>
    <font>
      <sz val="12"/>
      <color theme="1"/>
      <name val="Calibri"/>
      <family val="2"/>
      <scheme val="minor"/>
    </font>
    <font>
      <sz val="7"/>
      <color rgb="FFFF0000"/>
      <name val="Arial"/>
      <family val="2"/>
      <charset val="238"/>
    </font>
    <font>
      <b/>
      <i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29" fillId="0" borderId="0"/>
    <xf numFmtId="0" fontId="30" fillId="0" borderId="0"/>
    <xf numFmtId="0" fontId="20" fillId="0" borderId="0"/>
    <xf numFmtId="0" fontId="33" fillId="0" borderId="0"/>
    <xf numFmtId="44" fontId="36" fillId="0" borderId="0" applyFont="0" applyFill="0" applyBorder="0" applyAlignment="0" applyProtection="0"/>
    <xf numFmtId="0" fontId="20" fillId="0" borderId="0"/>
  </cellStyleXfs>
  <cellXfs count="1152">
    <xf numFmtId="0" fontId="0" fillId="0" borderId="0" xfId="0"/>
    <xf numFmtId="2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2" xfId="0" applyNumberFormat="1" applyFont="1" applyFill="1" applyBorder="1"/>
    <xf numFmtId="0" fontId="2" fillId="0" borderId="2" xfId="0" applyFont="1" applyFill="1" applyBorder="1"/>
    <xf numFmtId="0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2" fontId="3" fillId="0" borderId="0" xfId="0" quotePrefix="1" applyNumberFormat="1" applyFont="1" applyFill="1" applyBorder="1"/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2" fontId="2" fillId="0" borderId="0" xfId="0" applyNumberFormat="1" applyFont="1" applyFill="1" applyBorder="1"/>
    <xf numFmtId="0" fontId="3" fillId="0" borderId="1" xfId="0" applyFont="1" applyFill="1" applyBorder="1" applyAlignment="1">
      <alignment vertical="top"/>
    </xf>
    <xf numFmtId="2" fontId="4" fillId="0" borderId="0" xfId="0" quotePrefix="1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/>
    <xf numFmtId="0" fontId="2" fillId="0" borderId="0" xfId="0" applyFont="1" applyFill="1" applyBorder="1" applyAlignment="1"/>
    <xf numFmtId="2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/>
    </xf>
    <xf numFmtId="2" fontId="2" fillId="3" borderId="4" xfId="0" applyNumberFormat="1" applyFont="1" applyFill="1" applyBorder="1" applyAlignment="1">
      <alignment horizontal="center"/>
    </xf>
    <xf numFmtId="0" fontId="2" fillId="3" borderId="4" xfId="0" quotePrefix="1" applyFont="1" applyFill="1" applyBorder="1" applyAlignment="1">
      <alignment horizontal="left"/>
    </xf>
    <xf numFmtId="2" fontId="7" fillId="0" borderId="4" xfId="0" applyNumberFormat="1" applyFont="1" applyFill="1" applyBorder="1" applyAlignment="1"/>
    <xf numFmtId="0" fontId="2" fillId="0" borderId="4" xfId="0" quotePrefix="1" applyFont="1" applyFill="1" applyBorder="1" applyAlignment="1">
      <alignment horizontal="left"/>
    </xf>
    <xf numFmtId="14" fontId="2" fillId="0" borderId="4" xfId="0" quotePrefix="1" applyNumberFormat="1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/>
    <xf numFmtId="2" fontId="2" fillId="0" borderId="4" xfId="0" applyNumberFormat="1" applyFont="1" applyFill="1" applyBorder="1" applyAlignment="1">
      <alignment horizontal="center" wrapText="1"/>
    </xf>
    <xf numFmtId="1" fontId="2" fillId="0" borderId="4" xfId="0" applyNumberFormat="1" applyFont="1" applyFill="1" applyBorder="1" applyAlignment="1">
      <alignment horizontal="right"/>
    </xf>
    <xf numFmtId="0" fontId="2" fillId="0" borderId="4" xfId="0" quotePrefix="1" applyNumberFormat="1" applyFont="1" applyFill="1" applyBorder="1" applyAlignment="1" applyProtection="1">
      <alignment horizontal="left"/>
      <protection locked="0"/>
    </xf>
    <xf numFmtId="0" fontId="2" fillId="0" borderId="4" xfId="2" quotePrefix="1" applyFont="1" applyFill="1" applyBorder="1" applyAlignment="1" applyProtection="1">
      <alignment horizontal="left"/>
      <protection locked="0"/>
    </xf>
    <xf numFmtId="0" fontId="2" fillId="0" borderId="4" xfId="0" applyNumberFormat="1" applyFont="1" applyFill="1" applyBorder="1" applyAlignment="1" applyProtection="1">
      <alignment horizontal="left"/>
      <protection locked="0"/>
    </xf>
    <xf numFmtId="0" fontId="2" fillId="0" borderId="4" xfId="0" applyNumberFormat="1" applyFont="1" applyFill="1" applyBorder="1" applyAlignment="1"/>
    <xf numFmtId="0" fontId="2" fillId="0" borderId="4" xfId="0" quotePrefix="1" applyNumberFormat="1" applyFont="1" applyFill="1" applyBorder="1" applyAlignment="1"/>
    <xf numFmtId="0" fontId="2" fillId="0" borderId="4" xfId="2" applyFont="1" applyFill="1" applyBorder="1" applyAlignment="1" applyProtection="1">
      <alignment horizontal="left"/>
      <protection locked="0"/>
    </xf>
    <xf numFmtId="2" fontId="2" fillId="0" borderId="4" xfId="0" quotePrefix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2" fontId="7" fillId="0" borderId="4" xfId="0" applyNumberFormat="1" applyFont="1" applyFill="1" applyBorder="1"/>
    <xf numFmtId="0" fontId="7" fillId="0" borderId="4" xfId="0" applyFont="1" applyFill="1" applyBorder="1" applyAlignment="1">
      <alignment horizontal="left"/>
    </xf>
    <xf numFmtId="0" fontId="9" fillId="0" borderId="4" xfId="0" applyNumberFormat="1" applyFont="1" applyFill="1" applyBorder="1" applyAlignment="1">
      <alignment vertical="top"/>
    </xf>
    <xf numFmtId="0" fontId="9" fillId="0" borderId="4" xfId="0" applyFont="1" applyFill="1" applyBorder="1" applyAlignment="1">
      <alignment vertical="top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/>
    <xf numFmtId="2" fontId="10" fillId="3" borderId="4" xfId="0" applyNumberFormat="1" applyFont="1" applyFill="1" applyBorder="1" applyAlignment="1">
      <alignment horizontal="center"/>
    </xf>
    <xf numFmtId="14" fontId="10" fillId="0" borderId="4" xfId="0" quotePrefix="1" applyNumberFormat="1" applyFont="1" applyFill="1" applyBorder="1" applyAlignment="1" applyProtection="1">
      <alignment horizontal="left"/>
      <protection locked="0"/>
    </xf>
    <xf numFmtId="0" fontId="10" fillId="0" borderId="4" xfId="0" applyFont="1" applyFill="1" applyBorder="1" applyAlignment="1"/>
    <xf numFmtId="1" fontId="10" fillId="0" borderId="4" xfId="0" applyNumberFormat="1" applyFont="1" applyFill="1" applyBorder="1" applyAlignment="1">
      <alignment horizontal="right"/>
    </xf>
    <xf numFmtId="0" fontId="10" fillId="0" borderId="4" xfId="0" quotePrefix="1" applyNumberFormat="1" applyFont="1" applyFill="1" applyBorder="1" applyAlignment="1" applyProtection="1">
      <alignment horizontal="left"/>
      <protection locked="0"/>
    </xf>
    <xf numFmtId="0" fontId="10" fillId="0" borderId="4" xfId="0" quotePrefix="1" applyFont="1" applyFill="1" applyBorder="1" applyAlignment="1">
      <alignment horizontal="left"/>
    </xf>
    <xf numFmtId="0" fontId="10" fillId="0" borderId="4" xfId="2" quotePrefix="1" applyFont="1" applyFill="1" applyBorder="1" applyAlignment="1" applyProtection="1">
      <alignment horizontal="left"/>
      <protection locked="0"/>
    </xf>
    <xf numFmtId="0" fontId="10" fillId="0" borderId="4" xfId="0" applyNumberFormat="1" applyFont="1" applyFill="1" applyBorder="1" applyAlignment="1" applyProtection="1">
      <alignment horizontal="left"/>
      <protection locked="0"/>
    </xf>
    <xf numFmtId="0" fontId="10" fillId="0" borderId="4" xfId="0" applyNumberFormat="1" applyFont="1" applyFill="1" applyBorder="1" applyAlignment="1"/>
    <xf numFmtId="0" fontId="10" fillId="0" borderId="4" xfId="0" quotePrefix="1" applyNumberFormat="1" applyFont="1" applyFill="1" applyBorder="1" applyAlignment="1"/>
    <xf numFmtId="0" fontId="10" fillId="0" borderId="4" xfId="2" applyFont="1" applyFill="1" applyBorder="1" applyAlignment="1" applyProtection="1">
      <alignment horizontal="left"/>
      <protection locked="0"/>
    </xf>
    <xf numFmtId="0" fontId="10" fillId="0" borderId="4" xfId="0" applyFont="1" applyFill="1" applyBorder="1" applyAlignment="1">
      <alignment horizontal="right"/>
    </xf>
    <xf numFmtId="0" fontId="10" fillId="0" borderId="4" xfId="0" quotePrefix="1" applyNumberFormat="1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0" fontId="10" fillId="0" borderId="4" xfId="0" applyNumberFormat="1" applyFont="1" applyFill="1" applyBorder="1" applyAlignment="1">
      <alignment vertical="top"/>
    </xf>
    <xf numFmtId="0" fontId="7" fillId="0" borderId="4" xfId="0" applyNumberFormat="1" applyFont="1" applyFill="1" applyBorder="1" applyAlignment="1"/>
    <xf numFmtId="0" fontId="10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/>
    <xf numFmtId="0" fontId="10" fillId="0" borderId="4" xfId="0" quotePrefix="1" applyNumberFormat="1" applyFont="1" applyFill="1" applyBorder="1" applyAlignment="1">
      <alignment horizontal="left"/>
    </xf>
    <xf numFmtId="49" fontId="10" fillId="0" borderId="4" xfId="0" applyNumberFormat="1" applyFont="1" applyFill="1" applyBorder="1" applyAlignment="1"/>
    <xf numFmtId="2" fontId="2" fillId="0" borderId="4" xfId="0" quotePrefix="1" applyNumberFormat="1" applyFont="1" applyFill="1" applyBorder="1" applyAlignment="1"/>
    <xf numFmtId="2" fontId="2" fillId="0" borderId="4" xfId="0" applyNumberFormat="1" applyFont="1" applyFill="1" applyBorder="1" applyAlignment="1">
      <alignment vertical="top"/>
    </xf>
    <xf numFmtId="0" fontId="2" fillId="0" borderId="4" xfId="0" applyFont="1" applyFill="1" applyBorder="1"/>
    <xf numFmtId="0" fontId="10" fillId="0" borderId="4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quotePrefix="1" applyFont="1" applyFill="1" applyBorder="1" applyAlignment="1"/>
    <xf numFmtId="0" fontId="2" fillId="0" borderId="4" xfId="0" quotePrefix="1" applyFont="1" applyFill="1" applyBorder="1" applyAlignment="1">
      <alignment horizontal="left" vertical="top"/>
    </xf>
    <xf numFmtId="0" fontId="11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vertical="top" wrapText="1"/>
    </xf>
    <xf numFmtId="0" fontId="7" fillId="3" borderId="4" xfId="0" quotePrefix="1" applyFont="1" applyFill="1" applyBorder="1" applyAlignment="1">
      <alignment horizontal="left"/>
    </xf>
    <xf numFmtId="0" fontId="2" fillId="0" borderId="4" xfId="0" quotePrefix="1" applyNumberFormat="1" applyFont="1" applyFill="1" applyBorder="1" applyAlignment="1">
      <alignment vertical="top"/>
    </xf>
    <xf numFmtId="2" fontId="2" fillId="0" borderId="4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 vertical="top"/>
    </xf>
    <xf numFmtId="2" fontId="1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vertical="top"/>
    </xf>
    <xf numFmtId="2" fontId="2" fillId="3" borderId="4" xfId="0" quotePrefix="1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2" fontId="2" fillId="0" borderId="2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2" fontId="6" fillId="0" borderId="3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left" wrapText="1"/>
    </xf>
    <xf numFmtId="2" fontId="2" fillId="0" borderId="4" xfId="0" quotePrefix="1" applyNumberFormat="1" applyFont="1" applyFill="1" applyBorder="1" applyAlignment="1">
      <alignment horizontal="left" wrapText="1"/>
    </xf>
    <xf numFmtId="2" fontId="2" fillId="0" borderId="4" xfId="0" quotePrefix="1" applyNumberFormat="1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left" wrapText="1"/>
    </xf>
    <xf numFmtId="2" fontId="10" fillId="0" borderId="4" xfId="0" quotePrefix="1" applyNumberFormat="1" applyFont="1" applyFill="1" applyBorder="1" applyAlignment="1">
      <alignment horizontal="left" wrapText="1"/>
    </xf>
    <xf numFmtId="2" fontId="10" fillId="0" borderId="4" xfId="0" quotePrefix="1" applyNumberFormat="1" applyFont="1" applyFill="1" applyBorder="1" applyAlignment="1">
      <alignment horizontal="left"/>
    </xf>
    <xf numFmtId="2" fontId="12" fillId="0" borderId="4" xfId="0" applyNumberFormat="1" applyFont="1" applyFill="1" applyBorder="1" applyAlignment="1">
      <alignment horizontal="left"/>
    </xf>
    <xf numFmtId="2" fontId="13" fillId="0" borderId="4" xfId="0" quotePrefix="1" applyNumberFormat="1" applyFont="1" applyFill="1" applyBorder="1" applyAlignment="1">
      <alignment horizontal="left"/>
    </xf>
    <xf numFmtId="0" fontId="4" fillId="4" borderId="0" xfId="0" applyFont="1" applyFill="1" applyBorder="1" applyAlignment="1"/>
    <xf numFmtId="0" fontId="4" fillId="5" borderId="0" xfId="0" applyFont="1" applyFill="1" applyBorder="1" applyAlignment="1"/>
    <xf numFmtId="0" fontId="4" fillId="3" borderId="0" xfId="0" applyFont="1" applyFill="1" applyBorder="1" applyAlignment="1"/>
    <xf numFmtId="2" fontId="7" fillId="5" borderId="4" xfId="0" quotePrefix="1" applyNumberFormat="1" applyFont="1" applyFill="1" applyBorder="1"/>
    <xf numFmtId="0" fontId="7" fillId="5" borderId="4" xfId="0" applyFont="1" applyFill="1" applyBorder="1" applyAlignment="1">
      <alignment horizontal="left"/>
    </xf>
    <xf numFmtId="0" fontId="7" fillId="5" borderId="4" xfId="0" applyFont="1" applyFill="1" applyBorder="1" applyAlignment="1">
      <alignment vertical="top"/>
    </xf>
    <xf numFmtId="2" fontId="2" fillId="5" borderId="4" xfId="0" applyNumberFormat="1" applyFont="1" applyFill="1" applyBorder="1" applyAlignment="1">
      <alignment horizontal="left"/>
    </xf>
    <xf numFmtId="0" fontId="2" fillId="5" borderId="4" xfId="0" applyFont="1" applyFill="1" applyBorder="1"/>
    <xf numFmtId="0" fontId="2" fillId="5" borderId="4" xfId="0" quotePrefix="1" applyFont="1" applyFill="1" applyBorder="1" applyAlignment="1">
      <alignment horizontal="left"/>
    </xf>
    <xf numFmtId="0" fontId="2" fillId="5" borderId="4" xfId="0" applyNumberFormat="1" applyFont="1" applyFill="1" applyBorder="1" applyAlignment="1">
      <alignment vertical="top"/>
    </xf>
    <xf numFmtId="2" fontId="7" fillId="5" borderId="4" xfId="0" applyNumberFormat="1" applyFont="1" applyFill="1" applyBorder="1"/>
    <xf numFmtId="0" fontId="10" fillId="5" borderId="4" xfId="0" applyNumberFormat="1" applyFont="1" applyFill="1" applyBorder="1" applyAlignment="1">
      <alignment vertical="top"/>
    </xf>
    <xf numFmtId="0" fontId="9" fillId="5" borderId="4" xfId="0" applyFont="1" applyFill="1" applyBorder="1" applyAlignment="1">
      <alignment vertical="top"/>
    </xf>
    <xf numFmtId="2" fontId="10" fillId="5" borderId="4" xfId="0" applyNumberFormat="1" applyFont="1" applyFill="1" applyBorder="1" applyAlignment="1">
      <alignment horizontal="left"/>
    </xf>
    <xf numFmtId="0" fontId="10" fillId="5" borderId="4" xfId="0" applyFont="1" applyFill="1" applyBorder="1"/>
    <xf numFmtId="0" fontId="9" fillId="5" borderId="4" xfId="0" applyNumberFormat="1" applyFont="1" applyFill="1" applyBorder="1" applyAlignment="1">
      <alignment vertical="top"/>
    </xf>
    <xf numFmtId="0" fontId="0" fillId="0" borderId="0" xfId="0" applyAlignment="1"/>
    <xf numFmtId="1" fontId="2" fillId="0" borderId="4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 applyFill="1" applyBorder="1" applyAlignment="1"/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" fillId="0" borderId="4" xfId="1" quotePrefix="1" applyFont="1" applyFill="1" applyBorder="1" applyAlignment="1">
      <alignment horizontal="left"/>
    </xf>
    <xf numFmtId="2" fontId="2" fillId="0" borderId="4" xfId="1" applyNumberFormat="1" applyFont="1" applyFill="1" applyBorder="1" applyAlignment="1">
      <alignment horizontal="left"/>
    </xf>
    <xf numFmtId="0" fontId="2" fillId="0" borderId="4" xfId="1" applyFont="1" applyFill="1" applyBorder="1" applyAlignment="1"/>
    <xf numFmtId="0" fontId="2" fillId="0" borderId="4" xfId="1" quotePrefix="1" applyFont="1" applyFill="1" applyBorder="1" applyAlignment="1"/>
    <xf numFmtId="0" fontId="0" fillId="0" borderId="0" xfId="0" applyFont="1" applyAlignment="1">
      <alignment horizontal="left"/>
    </xf>
    <xf numFmtId="0" fontId="2" fillId="0" borderId="4" xfId="1" quotePrefix="1" applyNumberFormat="1" applyFont="1" applyFill="1" applyBorder="1" applyAlignment="1"/>
    <xf numFmtId="49" fontId="2" fillId="0" borderId="4" xfId="1" quotePrefix="1" applyNumberFormat="1" applyFont="1" applyFill="1" applyBorder="1" applyAlignment="1"/>
    <xf numFmtId="49" fontId="2" fillId="0" borderId="4" xfId="0" applyNumberFormat="1" applyFont="1" applyFill="1" applyBorder="1" applyAlignment="1"/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2" fillId="0" borderId="4" xfId="0" quotePrefix="1" applyFont="1" applyFill="1" applyBorder="1" applyAlignment="1">
      <alignment wrapText="1"/>
    </xf>
    <xf numFmtId="49" fontId="2" fillId="0" borderId="4" xfId="0" quotePrefix="1" applyNumberFormat="1" applyFont="1" applyFill="1" applyBorder="1" applyAlignment="1"/>
    <xf numFmtId="0" fontId="2" fillId="0" borderId="4" xfId="0" quotePrefix="1" applyNumberFormat="1" applyFont="1" applyFill="1" applyBorder="1" applyAlignment="1">
      <alignment horizontal="left"/>
    </xf>
    <xf numFmtId="0" fontId="7" fillId="5" borderId="4" xfId="0" quotePrefix="1" applyFont="1" applyFill="1" applyBorder="1" applyAlignment="1">
      <alignment horizontal="left"/>
    </xf>
    <xf numFmtId="0" fontId="9" fillId="5" borderId="4" xfId="0" applyFont="1" applyFill="1" applyBorder="1"/>
    <xf numFmtId="2" fontId="2" fillId="5" borderId="4" xfId="0" quotePrefix="1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1" fontId="2" fillId="0" borderId="4" xfId="0" applyNumberFormat="1" applyFont="1" applyFill="1" applyBorder="1" applyAlignment="1">
      <alignment horizontal="center"/>
    </xf>
    <xf numFmtId="0" fontId="2" fillId="0" borderId="4" xfId="0" quotePrefix="1" applyNumberFormat="1" applyFont="1" applyFill="1" applyBorder="1" applyAlignment="1">
      <alignment horizontal="justify" vertical="top"/>
    </xf>
    <xf numFmtId="1" fontId="2" fillId="0" borderId="4" xfId="0" applyNumberFormat="1" applyFont="1" applyFill="1" applyBorder="1" applyAlignment="1"/>
    <xf numFmtId="0" fontId="7" fillId="6" borderId="4" xfId="0" applyFont="1" applyFill="1" applyBorder="1" applyAlignment="1">
      <alignment horizontal="left"/>
    </xf>
    <xf numFmtId="2" fontId="2" fillId="6" borderId="4" xfId="0" applyNumberFormat="1" applyFont="1" applyFill="1" applyBorder="1" applyAlignment="1">
      <alignment horizontal="center"/>
    </xf>
    <xf numFmtId="2" fontId="2" fillId="6" borderId="4" xfId="0" quotePrefix="1" applyNumberFormat="1" applyFont="1" applyFill="1" applyBorder="1" applyAlignment="1">
      <alignment horizontal="right"/>
    </xf>
    <xf numFmtId="0" fontId="13" fillId="0" borderId="4" xfId="0" quotePrefix="1" applyFont="1" applyFill="1" applyBorder="1" applyAlignment="1">
      <alignment horizontal="left"/>
    </xf>
    <xf numFmtId="2" fontId="13" fillId="0" borderId="4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vertical="top"/>
    </xf>
    <xf numFmtId="2" fontId="2" fillId="6" borderId="4" xfId="0" quotePrefix="1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vertical="top"/>
    </xf>
    <xf numFmtId="2" fontId="2" fillId="0" borderId="4" xfId="0" quotePrefix="1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right" vertical="top"/>
    </xf>
    <xf numFmtId="1" fontId="2" fillId="0" borderId="4" xfId="0" quotePrefix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2" fontId="7" fillId="3" borderId="4" xfId="0" applyNumberFormat="1" applyFont="1" applyFill="1" applyBorder="1" applyAlignment="1"/>
    <xf numFmtId="0" fontId="7" fillId="3" borderId="4" xfId="0" applyNumberFormat="1" applyFont="1" applyFill="1" applyBorder="1" applyAlignment="1"/>
    <xf numFmtId="0" fontId="7" fillId="3" borderId="4" xfId="0" applyFont="1" applyFill="1" applyBorder="1" applyAlignment="1"/>
    <xf numFmtId="2" fontId="7" fillId="3" borderId="4" xfId="0" quotePrefix="1" applyNumberFormat="1" applyFont="1" applyFill="1" applyBorder="1" applyAlignment="1"/>
    <xf numFmtId="0" fontId="9" fillId="3" borderId="4" xfId="0" applyNumberFormat="1" applyFont="1" applyFill="1" applyBorder="1" applyAlignment="1"/>
    <xf numFmtId="0" fontId="9" fillId="3" borderId="4" xfId="0" applyFont="1" applyFill="1" applyBorder="1" applyAlignment="1"/>
    <xf numFmtId="0" fontId="10" fillId="3" borderId="4" xfId="0" applyFont="1" applyFill="1" applyBorder="1" applyAlignment="1"/>
    <xf numFmtId="2" fontId="2" fillId="0" borderId="4" xfId="0" applyNumberFormat="1" applyFont="1" applyFill="1" applyBorder="1" applyAlignment="1">
      <alignment wrapText="1"/>
    </xf>
    <xf numFmtId="4" fontId="2" fillId="0" borderId="4" xfId="0" applyNumberFormat="1" applyFont="1" applyFill="1" applyBorder="1" applyAlignment="1"/>
    <xf numFmtId="0" fontId="15" fillId="0" borderId="4" xfId="0" applyNumberFormat="1" applyFont="1" applyFill="1" applyBorder="1" applyAlignment="1"/>
    <xf numFmtId="0" fontId="2" fillId="0" borderId="4" xfId="0" quotePrefix="1" applyNumberFormat="1" applyFont="1" applyFill="1" applyBorder="1" applyAlignment="1">
      <alignment horizontal="justify"/>
    </xf>
    <xf numFmtId="0" fontId="10" fillId="0" borderId="4" xfId="0" applyFont="1" applyFill="1" applyBorder="1" applyAlignment="1">
      <alignment wrapText="1"/>
    </xf>
    <xf numFmtId="49" fontId="2" fillId="0" borderId="4" xfId="0" applyNumberFormat="1" applyFont="1" applyFill="1" applyBorder="1" applyAlignment="1" applyProtection="1">
      <alignment horizontal="left"/>
      <protection locked="0"/>
    </xf>
    <xf numFmtId="0" fontId="7" fillId="6" borderId="4" xfId="0" applyNumberFormat="1" applyFont="1" applyFill="1" applyBorder="1" applyAlignment="1"/>
    <xf numFmtId="0" fontId="2" fillId="6" borderId="4" xfId="0" applyFont="1" applyFill="1" applyBorder="1" applyAlignment="1"/>
    <xf numFmtId="0" fontId="13" fillId="0" borderId="4" xfId="0" applyNumberFormat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/>
    <xf numFmtId="0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justify"/>
    </xf>
    <xf numFmtId="2" fontId="7" fillId="5" borderId="4" xfId="0" applyNumberFormat="1" applyFont="1" applyFill="1" applyBorder="1" applyAlignment="1"/>
    <xf numFmtId="0" fontId="7" fillId="5" borderId="4" xfId="0" applyNumberFormat="1" applyFont="1" applyFill="1" applyBorder="1" applyAlignment="1"/>
    <xf numFmtId="0" fontId="7" fillId="5" borderId="4" xfId="0" applyFont="1" applyFill="1" applyBorder="1" applyAlignment="1"/>
    <xf numFmtId="2" fontId="2" fillId="5" borderId="4" xfId="0" applyNumberFormat="1" applyFont="1" applyFill="1" applyBorder="1" applyAlignment="1">
      <alignment horizontal="center"/>
    </xf>
    <xf numFmtId="2" fontId="7" fillId="5" borderId="4" xfId="0" quotePrefix="1" applyNumberFormat="1" applyFont="1" applyFill="1" applyBorder="1" applyAlignment="1"/>
    <xf numFmtId="0" fontId="9" fillId="5" borderId="4" xfId="0" applyNumberFormat="1" applyFont="1" applyFill="1" applyBorder="1" applyAlignment="1"/>
    <xf numFmtId="0" fontId="9" fillId="5" borderId="4" xfId="0" applyFont="1" applyFill="1" applyBorder="1" applyAlignment="1"/>
    <xf numFmtId="2" fontId="10" fillId="5" borderId="4" xfId="0" applyNumberFormat="1" applyFont="1" applyFill="1" applyBorder="1" applyAlignment="1">
      <alignment horizontal="center"/>
    </xf>
    <xf numFmtId="0" fontId="10" fillId="5" borderId="4" xfId="0" applyFont="1" applyFill="1" applyBorder="1" applyAlignment="1"/>
    <xf numFmtId="0" fontId="2" fillId="3" borderId="4" xfId="0" applyFont="1" applyFill="1" applyBorder="1" applyAlignment="1"/>
    <xf numFmtId="0" fontId="2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4" xfId="0" applyNumberFormat="1" applyFont="1" applyFill="1" applyBorder="1" applyAlignment="1"/>
    <xf numFmtId="0" fontId="9" fillId="0" borderId="4" xfId="0" applyNumberFormat="1" applyFont="1" applyFill="1" applyBorder="1" applyAlignment="1"/>
    <xf numFmtId="0" fontId="9" fillId="0" borderId="4" xfId="0" applyFont="1" applyFill="1" applyBorder="1" applyAlignment="1"/>
    <xf numFmtId="2" fontId="4" fillId="6" borderId="4" xfId="0" quotePrefix="1" applyNumberFormat="1" applyFont="1" applyFill="1" applyBorder="1" applyAlignment="1"/>
    <xf numFmtId="0" fontId="4" fillId="6" borderId="4" xfId="0" applyFont="1" applyFill="1" applyBorder="1" applyAlignment="1">
      <alignment horizontal="left"/>
    </xf>
    <xf numFmtId="0" fontId="4" fillId="6" borderId="4" xfId="0" applyNumberFormat="1" applyFont="1" applyFill="1" applyBorder="1" applyAlignment="1"/>
    <xf numFmtId="0" fontId="4" fillId="6" borderId="4" xfId="0" applyFont="1" applyFill="1" applyBorder="1" applyAlignment="1"/>
    <xf numFmtId="2" fontId="14" fillId="6" borderId="4" xfId="0" applyNumberFormat="1" applyFont="1" applyFill="1" applyBorder="1" applyAlignment="1">
      <alignment horizontal="center"/>
    </xf>
    <xf numFmtId="0" fontId="14" fillId="6" borderId="4" xfId="0" applyFont="1" applyFill="1" applyBorder="1" applyAlignment="1"/>
    <xf numFmtId="0" fontId="16" fillId="0" borderId="4" xfId="0" applyFont="1" applyFill="1" applyBorder="1" applyAlignment="1"/>
    <xf numFmtId="2" fontId="7" fillId="0" borderId="5" xfId="0" applyNumberFormat="1" applyFont="1" applyFill="1" applyBorder="1" applyAlignment="1"/>
    <xf numFmtId="0" fontId="2" fillId="0" borderId="5" xfId="0" quotePrefix="1" applyFont="1" applyFill="1" applyBorder="1" applyAlignment="1">
      <alignment horizontal="left"/>
    </xf>
    <xf numFmtId="0" fontId="2" fillId="0" borderId="5" xfId="0" applyNumberFormat="1" applyFont="1" applyFill="1" applyBorder="1" applyAlignment="1"/>
    <xf numFmtId="0" fontId="2" fillId="0" borderId="5" xfId="0" applyFont="1" applyFill="1" applyBorder="1" applyAlignment="1">
      <alignment wrapText="1"/>
    </xf>
    <xf numFmtId="2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/>
    <xf numFmtId="0" fontId="0" fillId="0" borderId="6" xfId="0" applyFont="1" applyBorder="1"/>
    <xf numFmtId="0" fontId="0" fillId="0" borderId="6" xfId="0" applyFont="1" applyBorder="1" applyAlignment="1">
      <alignment horizontal="left"/>
    </xf>
    <xf numFmtId="2" fontId="7" fillId="5" borderId="7" xfId="0" quotePrefix="1" applyNumberFormat="1" applyFont="1" applyFill="1" applyBorder="1"/>
    <xf numFmtId="0" fontId="7" fillId="5" borderId="7" xfId="0" applyFont="1" applyFill="1" applyBorder="1" applyAlignment="1">
      <alignment horizontal="left"/>
    </xf>
    <xf numFmtId="0" fontId="7" fillId="5" borderId="7" xfId="0" applyNumberFormat="1" applyFont="1" applyFill="1" applyBorder="1" applyAlignment="1">
      <alignment vertical="top"/>
    </xf>
    <xf numFmtId="0" fontId="7" fillId="5" borderId="7" xfId="0" applyFont="1" applyFill="1" applyBorder="1" applyAlignment="1">
      <alignment vertical="top"/>
    </xf>
    <xf numFmtId="2" fontId="2" fillId="5" borderId="7" xfId="0" applyNumberFormat="1" applyFont="1" applyFill="1" applyBorder="1" applyAlignment="1">
      <alignment horizontal="left"/>
    </xf>
    <xf numFmtId="0" fontId="2" fillId="5" borderId="7" xfId="0" applyFont="1" applyFill="1" applyBorder="1"/>
    <xf numFmtId="0" fontId="0" fillId="0" borderId="4" xfId="0" applyFont="1" applyBorder="1" applyAlignment="1"/>
    <xf numFmtId="0" fontId="0" fillId="0" borderId="4" xfId="0" applyFont="1" applyBorder="1"/>
    <xf numFmtId="0" fontId="0" fillId="0" borderId="4" xfId="0" applyFont="1" applyBorder="1" applyAlignment="1">
      <alignment horizontal="left"/>
    </xf>
    <xf numFmtId="0" fontId="2" fillId="0" borderId="5" xfId="0" applyNumberFormat="1" applyFont="1" applyFill="1" applyBorder="1" applyAlignment="1" applyProtection="1">
      <alignment horizontal="left"/>
      <protection locked="0"/>
    </xf>
    <xf numFmtId="49" fontId="2" fillId="0" borderId="5" xfId="0" applyNumberFormat="1" applyFont="1" applyFill="1" applyBorder="1" applyAlignment="1" applyProtection="1">
      <alignment horizontal="left"/>
      <protection locked="0"/>
    </xf>
    <xf numFmtId="1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7" xfId="0" applyFont="1" applyFill="1" applyBorder="1" applyAlignment="1">
      <alignment horizontal="left"/>
    </xf>
    <xf numFmtId="2" fontId="2" fillId="0" borderId="7" xfId="0" quotePrefix="1" applyNumberFormat="1" applyFont="1" applyFill="1" applyBorder="1" applyAlignment="1">
      <alignment horizontal="center"/>
    </xf>
    <xf numFmtId="0" fontId="2" fillId="0" borderId="7" xfId="0" applyFont="1" applyFill="1" applyBorder="1" applyAlignment="1"/>
    <xf numFmtId="0" fontId="16" fillId="0" borderId="4" xfId="0" quotePrefix="1" applyNumberFormat="1" applyFont="1" applyFill="1" applyBorder="1" applyAlignment="1"/>
    <xf numFmtId="0" fontId="16" fillId="0" borderId="0" xfId="0" applyFont="1" applyAlignment="1"/>
    <xf numFmtId="0" fontId="2" fillId="0" borderId="1" xfId="0" applyFont="1" applyBorder="1"/>
    <xf numFmtId="4" fontId="2" fillId="0" borderId="1" xfId="0" applyNumberFormat="1" applyFont="1" applyBorder="1"/>
    <xf numFmtId="0" fontId="2" fillId="0" borderId="2" xfId="0" applyFont="1" applyBorder="1"/>
    <xf numFmtId="4" fontId="2" fillId="0" borderId="2" xfId="0" applyNumberFormat="1" applyFont="1" applyBorder="1"/>
    <xf numFmtId="0" fontId="3" fillId="0" borderId="0" xfId="0" quotePrefix="1" applyFont="1" applyBorder="1"/>
    <xf numFmtId="0" fontId="3" fillId="0" borderId="0" xfId="0" applyFont="1" applyBorder="1"/>
    <xf numFmtId="49" fontId="18" fillId="0" borderId="0" xfId="0" applyNumberFormat="1" applyFont="1" applyBorder="1"/>
    <xf numFmtId="0" fontId="2" fillId="0" borderId="0" xfId="0" applyFont="1"/>
    <xf numFmtId="4" fontId="2" fillId="0" borderId="0" xfId="0" applyNumberFormat="1" applyFont="1"/>
    <xf numFmtId="49" fontId="19" fillId="0" borderId="0" xfId="0" applyNumberFormat="1" applyFont="1" applyBorder="1" applyAlignment="1"/>
    <xf numFmtId="49" fontId="7" fillId="0" borderId="0" xfId="0" quotePrefix="1" applyNumberFormat="1" applyFont="1" applyBorder="1" applyAlignment="1"/>
    <xf numFmtId="0" fontId="7" fillId="0" borderId="0" xfId="0" applyNumberFormat="1" applyFont="1" applyBorder="1" applyAlignment="1">
      <alignment wrapText="1"/>
    </xf>
    <xf numFmtId="49" fontId="2" fillId="0" borderId="0" xfId="0" quotePrefix="1" applyNumberFormat="1" applyFont="1" applyBorder="1" applyAlignment="1"/>
    <xf numFmtId="0" fontId="7" fillId="0" borderId="0" xfId="0" applyNumberFormat="1" applyFont="1" applyBorder="1" applyAlignment="1"/>
    <xf numFmtId="0" fontId="6" fillId="0" borderId="8" xfId="0" applyNumberFormat="1" applyFont="1" applyBorder="1" applyAlignment="1">
      <alignment wrapText="1"/>
    </xf>
    <xf numFmtId="4" fontId="6" fillId="0" borderId="8" xfId="0" applyNumberFormat="1" applyFont="1" applyBorder="1" applyAlignment="1">
      <alignment horizontal="center"/>
    </xf>
    <xf numFmtId="49" fontId="7" fillId="0" borderId="9" xfId="0" quotePrefix="1" applyNumberFormat="1" applyFont="1" applyFill="1" applyBorder="1" applyAlignment="1"/>
    <xf numFmtId="49" fontId="7" fillId="0" borderId="4" xfId="0" quotePrefix="1" applyNumberFormat="1" applyFont="1" applyFill="1" applyBorder="1" applyAlignment="1"/>
    <xf numFmtId="0" fontId="7" fillId="0" borderId="4" xfId="0" quotePrefix="1" applyNumberFormat="1" applyFont="1" applyFill="1" applyBorder="1" applyAlignment="1"/>
    <xf numFmtId="0" fontId="7" fillId="0" borderId="4" xfId="0" applyFont="1" applyFill="1" applyBorder="1" applyAlignment="1"/>
    <xf numFmtId="1" fontId="7" fillId="0" borderId="4" xfId="0" applyNumberFormat="1" applyFont="1" applyFill="1" applyBorder="1" applyAlignment="1">
      <alignment horizontal="right"/>
    </xf>
    <xf numFmtId="1" fontId="7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wrapText="1"/>
    </xf>
    <xf numFmtId="0" fontId="7" fillId="0" borderId="4" xfId="0" quotePrefix="1" applyFont="1" applyFill="1" applyBorder="1" applyAlignment="1"/>
    <xf numFmtId="1" fontId="7" fillId="0" borderId="4" xfId="0" applyNumberFormat="1" applyFont="1" applyFill="1" applyBorder="1" applyAlignment="1"/>
    <xf numFmtId="1" fontId="7" fillId="0" borderId="4" xfId="0" applyNumberFormat="1" applyFont="1" applyFill="1" applyBorder="1" applyAlignment="1">
      <alignment vertical="top"/>
    </xf>
    <xf numFmtId="0" fontId="7" fillId="0" borderId="4" xfId="0" applyFont="1" applyFill="1" applyBorder="1" applyAlignment="1">
      <alignment horizontal="right"/>
    </xf>
    <xf numFmtId="0" fontId="27" fillId="0" borderId="4" xfId="0" applyFont="1" applyFill="1" applyBorder="1" applyAlignment="1"/>
    <xf numFmtId="0" fontId="7" fillId="7" borderId="9" xfId="0" applyNumberFormat="1" applyFont="1" applyFill="1" applyBorder="1" applyAlignment="1"/>
    <xf numFmtId="0" fontId="6" fillId="0" borderId="4" xfId="0" applyNumberFormat="1" applyFont="1" applyFill="1" applyBorder="1" applyAlignment="1"/>
    <xf numFmtId="2" fontId="6" fillId="0" borderId="4" xfId="0" quotePrefix="1" applyNumberFormat="1" applyFont="1" applyFill="1" applyBorder="1" applyAlignment="1"/>
    <xf numFmtId="2" fontId="6" fillId="0" borderId="4" xfId="0" applyNumberFormat="1" applyFont="1" applyFill="1" applyBorder="1" applyAlignment="1"/>
    <xf numFmtId="0" fontId="6" fillId="0" borderId="4" xfId="0" quotePrefix="1" applyNumberFormat="1" applyFont="1" applyFill="1" applyBorder="1" applyAlignment="1"/>
    <xf numFmtId="2" fontId="6" fillId="0" borderId="4" xfId="0" applyNumberFormat="1" applyFont="1" applyFill="1" applyBorder="1"/>
    <xf numFmtId="0" fontId="6" fillId="0" borderId="4" xfId="0" quotePrefix="1" applyFont="1" applyFill="1" applyBorder="1" applyAlignment="1"/>
    <xf numFmtId="0" fontId="6" fillId="0" borderId="4" xfId="0" applyFont="1" applyFill="1" applyBorder="1" applyAlignment="1"/>
    <xf numFmtId="0" fontId="7" fillId="0" borderId="4" xfId="3" quotePrefix="1" applyFont="1" applyBorder="1"/>
    <xf numFmtId="0" fontId="7" fillId="5" borderId="4" xfId="3" applyFont="1" applyFill="1" applyBorder="1" applyAlignment="1"/>
    <xf numFmtId="0" fontId="7" fillId="5" borderId="4" xfId="0" quotePrefix="1" applyNumberFormat="1" applyFont="1" applyFill="1" applyBorder="1" applyAlignment="1"/>
    <xf numFmtId="0" fontId="6" fillId="0" borderId="4" xfId="0" applyFont="1" applyFill="1" applyBorder="1" applyAlignment="1">
      <alignment horizontal="left"/>
    </xf>
    <xf numFmtId="0" fontId="28" fillId="0" borderId="4" xfId="0" applyFont="1" applyFill="1" applyBorder="1" applyAlignment="1"/>
    <xf numFmtId="0" fontId="7" fillId="5" borderId="4" xfId="3" applyNumberFormat="1" applyFont="1" applyFill="1" applyBorder="1" applyAlignment="1"/>
    <xf numFmtId="0" fontId="28" fillId="0" borderId="4" xfId="0" quotePrefix="1" applyFont="1" applyFill="1" applyBorder="1" applyAlignment="1"/>
    <xf numFmtId="0" fontId="7" fillId="0" borderId="4" xfId="0" applyFont="1" applyFill="1" applyBorder="1" applyAlignment="1">
      <alignment horizontal="justify"/>
    </xf>
    <xf numFmtId="49" fontId="7" fillId="0" borderId="4" xfId="3" quotePrefix="1" applyNumberFormat="1" applyFont="1" applyFill="1" applyBorder="1" applyAlignment="1"/>
    <xf numFmtId="0" fontId="7" fillId="8" borderId="4" xfId="3" applyNumberFormat="1" applyFont="1" applyFill="1" applyBorder="1" applyAlignment="1"/>
    <xf numFmtId="0" fontId="7" fillId="3" borderId="4" xfId="3" applyNumberFormat="1" applyFont="1" applyFill="1" applyBorder="1" applyAlignment="1"/>
    <xf numFmtId="0" fontId="7" fillId="3" borderId="4" xfId="3" applyFont="1" applyFill="1" applyBorder="1" applyAlignment="1"/>
    <xf numFmtId="0" fontId="7" fillId="3" borderId="4" xfId="2" applyFont="1" applyFill="1" applyBorder="1" applyAlignment="1" applyProtection="1">
      <alignment horizontal="left"/>
      <protection locked="0"/>
    </xf>
    <xf numFmtId="0" fontId="2" fillId="0" borderId="4" xfId="2" quotePrefix="1" applyFont="1" applyFill="1" applyBorder="1" applyAlignment="1" applyProtection="1">
      <alignment horizontal="left"/>
      <protection locked="0"/>
    </xf>
    <xf numFmtId="0" fontId="27" fillId="0" borderId="4" xfId="0" quotePrefix="1" applyNumberFormat="1" applyFont="1" applyFill="1" applyBorder="1" applyAlignment="1"/>
    <xf numFmtId="49" fontId="7" fillId="0" borderId="4" xfId="0" applyNumberFormat="1" applyFont="1" applyFill="1" applyBorder="1" applyAlignment="1"/>
    <xf numFmtId="0" fontId="2" fillId="0" borderId="4" xfId="0" quotePrefix="1" applyFont="1" applyBorder="1"/>
    <xf numFmtId="0" fontId="2" fillId="0" borderId="4" xfId="0" applyFont="1" applyBorder="1"/>
    <xf numFmtId="0" fontId="2" fillId="0" borderId="4" xfId="0" quotePrefix="1" applyFont="1" applyBorder="1" applyAlignment="1"/>
    <xf numFmtId="0" fontId="2" fillId="0" borderId="4" xfId="0" applyNumberFormat="1" applyFont="1" applyBorder="1" applyAlignment="1"/>
    <xf numFmtId="0" fontId="2" fillId="0" borderId="4" xfId="0" applyFont="1" applyBorder="1" applyAlignment="1"/>
    <xf numFmtId="0" fontId="2" fillId="0" borderId="4" xfId="0" quotePrefix="1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left"/>
    </xf>
    <xf numFmtId="0" fontId="10" fillId="0" borderId="0" xfId="0" applyFont="1"/>
    <xf numFmtId="0" fontId="2" fillId="0" borderId="4" xfId="0" quotePrefix="1" applyFont="1" applyFill="1" applyBorder="1"/>
    <xf numFmtId="0" fontId="2" fillId="0" borderId="4" xfId="0" quotePrefix="1" applyFont="1" applyBorder="1" applyAlignment="1">
      <alignment horizontal="left"/>
    </xf>
    <xf numFmtId="0" fontId="7" fillId="0" borderId="4" xfId="0" applyNumberFormat="1" applyFont="1" applyBorder="1" applyAlignment="1"/>
    <xf numFmtId="0" fontId="2" fillId="0" borderId="4" xfId="0" applyNumberFormat="1" applyFont="1" applyFill="1" applyBorder="1" applyAlignment="1">
      <alignment wrapText="1"/>
    </xf>
    <xf numFmtId="0" fontId="2" fillId="0" borderId="4" xfId="0" applyNumberFormat="1" applyFont="1" applyBorder="1"/>
    <xf numFmtId="49" fontId="2" fillId="0" borderId="9" xfId="0" quotePrefix="1" applyNumberFormat="1" applyFont="1" applyFill="1" applyBorder="1" applyAlignment="1"/>
    <xf numFmtId="2" fontId="2" fillId="0" borderId="4" xfId="0" applyNumberFormat="1" applyFont="1" applyBorder="1" applyAlignment="1"/>
    <xf numFmtId="2" fontId="2" fillId="0" borderId="4" xfId="0" quotePrefix="1" applyNumberFormat="1" applyFont="1" applyBorder="1" applyAlignment="1"/>
    <xf numFmtId="0" fontId="7" fillId="0" borderId="4" xfId="0" applyFont="1" applyBorder="1"/>
    <xf numFmtId="0" fontId="2" fillId="0" borderId="4" xfId="0" applyNumberFormat="1" applyFont="1" applyBorder="1" applyAlignment="1">
      <alignment wrapText="1"/>
    </xf>
    <xf numFmtId="0" fontId="7" fillId="0" borderId="11" xfId="0" applyFont="1" applyFill="1" applyBorder="1" applyAlignment="1">
      <alignment wrapText="1"/>
    </xf>
    <xf numFmtId="0" fontId="2" fillId="0" borderId="4" xfId="0" applyFont="1" applyBorder="1" applyAlignment="1">
      <alignment horizontal="left" wrapText="1"/>
    </xf>
    <xf numFmtId="1" fontId="7" fillId="0" borderId="0" xfId="0" applyNumberFormat="1" applyFont="1" applyAlignment="1">
      <alignment horizontal="right"/>
    </xf>
    <xf numFmtId="1" fontId="23" fillId="0" borderId="8" xfId="0" applyNumberFormat="1" applyFont="1" applyBorder="1" applyAlignment="1">
      <alignment horizontal="right"/>
    </xf>
    <xf numFmtId="1" fontId="23" fillId="0" borderId="4" xfId="0" applyNumberFormat="1" applyFont="1" applyFill="1" applyBorder="1" applyAlignment="1">
      <alignment horizontal="right"/>
    </xf>
    <xf numFmtId="1" fontId="23" fillId="0" borderId="9" xfId="0" applyNumberFormat="1" applyFont="1" applyFill="1" applyBorder="1" applyAlignment="1">
      <alignment horizontal="right"/>
    </xf>
    <xf numFmtId="1" fontId="7" fillId="0" borderId="4" xfId="1" applyNumberFormat="1" applyFont="1" applyFill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1" fontId="18" fillId="0" borderId="0" xfId="0" applyNumberFormat="1" applyFont="1" applyAlignment="1">
      <alignment horizontal="right"/>
    </xf>
    <xf numFmtId="1" fontId="19" fillId="0" borderId="0" xfId="0" applyNumberFormat="1" applyFont="1" applyAlignment="1">
      <alignment horizontal="right"/>
    </xf>
    <xf numFmtId="1" fontId="26" fillId="0" borderId="0" xfId="0" applyNumberFormat="1" applyFont="1" applyAlignment="1">
      <alignment horizontal="right"/>
    </xf>
    <xf numFmtId="1" fontId="7" fillId="0" borderId="4" xfId="0" quotePrefix="1" applyNumberFormat="1" applyFont="1" applyFill="1" applyBorder="1" applyAlignment="1">
      <alignment horizontal="right"/>
    </xf>
    <xf numFmtId="1" fontId="9" fillId="0" borderId="0" xfId="0" applyNumberFormat="1" applyFont="1" applyAlignment="1">
      <alignment horizontal="right"/>
    </xf>
    <xf numFmtId="0" fontId="2" fillId="0" borderId="4" xfId="0" applyFont="1" applyFill="1" applyBorder="1" applyAlignment="1" applyProtection="1">
      <alignment horizontal="left"/>
    </xf>
    <xf numFmtId="0" fontId="2" fillId="0" borderId="4" xfId="3" applyNumberFormat="1" applyFont="1" applyFill="1" applyBorder="1" applyAlignment="1"/>
    <xf numFmtId="0" fontId="6" fillId="0" borderId="11" xfId="0" quotePrefix="1" applyNumberFormat="1" applyFont="1" applyFill="1" applyBorder="1" applyAlignment="1"/>
    <xf numFmtId="1" fontId="7" fillId="0" borderId="4" xfId="0" applyNumberFormat="1" applyFont="1" applyFill="1" applyBorder="1" applyAlignment="1">
      <alignment wrapText="1"/>
    </xf>
    <xf numFmtId="1" fontId="7" fillId="0" borderId="4" xfId="1" applyNumberFormat="1" applyFont="1" applyFill="1" applyBorder="1" applyAlignment="1"/>
    <xf numFmtId="1" fontId="12" fillId="0" borderId="4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 applyProtection="1">
      <alignment horizontal="left"/>
      <protection locked="0"/>
    </xf>
    <xf numFmtId="2" fontId="2" fillId="0" borderId="4" xfId="0" applyNumberFormat="1" applyFont="1" applyBorder="1"/>
    <xf numFmtId="0" fontId="7" fillId="0" borderId="4" xfId="0" applyFont="1" applyFill="1" applyBorder="1" applyAlignment="1">
      <alignment horizontal="right" wrapText="1"/>
    </xf>
    <xf numFmtId="0" fontId="10" fillId="0" borderId="0" xfId="0" applyFont="1" applyAlignment="1"/>
    <xf numFmtId="4" fontId="10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wrapText="1"/>
    </xf>
    <xf numFmtId="0" fontId="2" fillId="0" borderId="4" xfId="3" applyFont="1" applyFill="1" applyBorder="1" applyAlignment="1"/>
    <xf numFmtId="0" fontId="2" fillId="0" borderId="0" xfId="3" applyFont="1" applyFill="1" applyBorder="1" applyAlignment="1"/>
    <xf numFmtId="0" fontId="0" fillId="0" borderId="4" xfId="0" applyBorder="1"/>
    <xf numFmtId="1" fontId="26" fillId="0" borderId="4" xfId="0" applyNumberFormat="1" applyFont="1" applyBorder="1" applyAlignment="1">
      <alignment horizontal="right"/>
    </xf>
    <xf numFmtId="0" fontId="10" fillId="0" borderId="4" xfId="0" applyFont="1" applyBorder="1"/>
    <xf numFmtId="0" fontId="0" fillId="0" borderId="4" xfId="0" applyBorder="1" applyAlignment="1"/>
    <xf numFmtId="1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/>
    <xf numFmtId="4" fontId="10" fillId="0" borderId="11" xfId="0" applyNumberFormat="1" applyFont="1" applyBorder="1"/>
    <xf numFmtId="4" fontId="10" fillId="0" borderId="9" xfId="0" applyNumberFormat="1" applyFont="1" applyBorder="1"/>
    <xf numFmtId="4" fontId="10" fillId="0" borderId="4" xfId="0" applyNumberFormat="1" applyFont="1" applyFill="1" applyBorder="1"/>
    <xf numFmtId="0" fontId="10" fillId="0" borderId="4" xfId="3" applyFont="1" applyBorder="1"/>
    <xf numFmtId="0" fontId="2" fillId="0" borderId="4" xfId="3" quotePrefix="1" applyFont="1" applyFill="1" applyBorder="1"/>
    <xf numFmtId="0" fontId="6" fillId="0" borderId="4" xfId="0" applyFont="1" applyFill="1" applyBorder="1" applyAlignment="1">
      <alignment wrapText="1"/>
    </xf>
    <xf numFmtId="0" fontId="10" fillId="0" borderId="13" xfId="0" applyFont="1" applyBorder="1"/>
    <xf numFmtId="1" fontId="9" fillId="0" borderId="13" xfId="0" applyNumberFormat="1" applyFont="1" applyBorder="1" applyAlignment="1">
      <alignment horizontal="right"/>
    </xf>
    <xf numFmtId="4" fontId="10" fillId="0" borderId="13" xfId="0" applyNumberFormat="1" applyFont="1" applyBorder="1"/>
    <xf numFmtId="0" fontId="7" fillId="5" borderId="4" xfId="0" applyNumberFormat="1" applyFont="1" applyFill="1" applyBorder="1" applyAlignment="1">
      <alignment wrapText="1"/>
    </xf>
    <xf numFmtId="4" fontId="10" fillId="0" borderId="4" xfId="0" applyNumberFormat="1" applyFont="1" applyFill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0" xfId="0" applyFont="1" applyBorder="1" applyAlignment="1"/>
    <xf numFmtId="0" fontId="17" fillId="0" borderId="0" xfId="0" applyFont="1" applyBorder="1" applyAlignment="1"/>
    <xf numFmtId="0" fontId="19" fillId="0" borderId="0" xfId="0" applyFont="1" applyBorder="1" applyAlignment="1"/>
    <xf numFmtId="0" fontId="2" fillId="0" borderId="0" xfId="0" applyFont="1" applyAlignment="1"/>
    <xf numFmtId="0" fontId="21" fillId="0" borderId="0" xfId="0" applyFont="1" applyBorder="1" applyAlignment="1"/>
    <xf numFmtId="0" fontId="28" fillId="0" borderId="4" xfId="0" applyFont="1" applyBorder="1" applyAlignment="1"/>
    <xf numFmtId="0" fontId="10" fillId="0" borderId="13" xfId="0" applyFont="1" applyBorder="1" applyAlignment="1"/>
    <xf numFmtId="0" fontId="7" fillId="5" borderId="4" xfId="0" quotePrefix="1" applyFont="1" applyFill="1" applyBorder="1" applyAlignment="1"/>
    <xf numFmtId="0" fontId="7" fillId="3" borderId="4" xfId="0" quotePrefix="1" applyFont="1" applyFill="1" applyBorder="1" applyAlignment="1"/>
    <xf numFmtId="0" fontId="10" fillId="0" borderId="4" xfId="0" applyFont="1" applyBorder="1" applyAlignment="1"/>
    <xf numFmtId="0" fontId="7" fillId="3" borderId="4" xfId="0" applyFont="1" applyFill="1" applyBorder="1" applyAlignment="1">
      <alignment wrapText="1"/>
    </xf>
    <xf numFmtId="2" fontId="10" fillId="0" borderId="11" xfId="0" applyNumberFormat="1" applyFont="1" applyFill="1" applyBorder="1" applyAlignment="1">
      <alignment horizontal="left"/>
    </xf>
    <xf numFmtId="0" fontId="10" fillId="0" borderId="4" xfId="3" applyFont="1" applyFill="1" applyBorder="1" applyAlignment="1">
      <alignment horizontal="left" wrapText="1"/>
    </xf>
    <xf numFmtId="0" fontId="10" fillId="0" borderId="4" xfId="3" applyFont="1" applyBorder="1" applyAlignment="1"/>
    <xf numFmtId="0" fontId="5" fillId="0" borderId="0" xfId="0" quotePrefix="1" applyFont="1" applyBorder="1"/>
    <xf numFmtId="49" fontId="17" fillId="0" borderId="0" xfId="0" applyNumberFormat="1" applyFont="1" applyBorder="1"/>
    <xf numFmtId="49" fontId="20" fillId="0" borderId="0" xfId="0" quotePrefix="1" applyNumberFormat="1" applyFont="1" applyBorder="1"/>
    <xf numFmtId="49" fontId="20" fillId="0" borderId="0" xfId="0" applyNumberFormat="1" applyFont="1" applyBorder="1" applyAlignment="1"/>
    <xf numFmtId="49" fontId="6" fillId="0" borderId="8" xfId="0" applyNumberFormat="1" applyFont="1" applyBorder="1" applyAlignment="1"/>
    <xf numFmtId="0" fontId="2" fillId="0" borderId="4" xfId="3" quotePrefix="1" applyFont="1" applyBorder="1"/>
    <xf numFmtId="49" fontId="2" fillId="0" borderId="4" xfId="3" quotePrefix="1" applyNumberFormat="1" applyFont="1" applyFill="1" applyBorder="1" applyAlignment="1"/>
    <xf numFmtId="0" fontId="10" fillId="0" borderId="4" xfId="3" applyFont="1" applyFill="1" applyBorder="1" applyAlignment="1"/>
    <xf numFmtId="49" fontId="16" fillId="0" borderId="4" xfId="0" applyNumberFormat="1" applyFont="1" applyFill="1" applyBorder="1" applyAlignment="1"/>
    <xf numFmtId="1" fontId="2" fillId="0" borderId="4" xfId="0" quotePrefix="1" applyNumberFormat="1" applyFont="1" applyFill="1" applyBorder="1" applyAlignment="1"/>
    <xf numFmtId="49" fontId="10" fillId="0" borderId="11" xfId="0" applyNumberFormat="1" applyFont="1" applyFill="1" applyBorder="1" applyAlignment="1"/>
    <xf numFmtId="4" fontId="10" fillId="0" borderId="4" xfId="0" applyNumberFormat="1" applyFont="1" applyBorder="1" applyAlignment="1"/>
    <xf numFmtId="4" fontId="10" fillId="0" borderId="4" xfId="0" applyNumberFormat="1" applyFont="1" applyBorder="1" applyAlignment="1">
      <alignment vertical="top"/>
    </xf>
    <xf numFmtId="4" fontId="9" fillId="0" borderId="13" xfId="0" applyNumberFormat="1" applyFont="1" applyBorder="1"/>
    <xf numFmtId="0" fontId="10" fillId="0" borderId="0" xfId="0" applyFont="1" applyAlignment="1">
      <alignment vertical="top"/>
    </xf>
    <xf numFmtId="49" fontId="2" fillId="0" borderId="12" xfId="0" quotePrefix="1" applyNumberFormat="1" applyFont="1" applyBorder="1" applyAlignment="1"/>
    <xf numFmtId="0" fontId="2" fillId="0" borderId="12" xfId="2" applyFont="1" applyFill="1" applyBorder="1" applyAlignment="1" applyProtection="1">
      <alignment horizontal="left"/>
      <protection locked="0"/>
    </xf>
    <xf numFmtId="1" fontId="7" fillId="0" borderId="12" xfId="0" applyNumberFormat="1" applyFont="1" applyBorder="1" applyAlignment="1">
      <alignment horizontal="right"/>
    </xf>
    <xf numFmtId="4" fontId="2" fillId="0" borderId="12" xfId="0" applyNumberFormat="1" applyFont="1" applyBorder="1"/>
    <xf numFmtId="49" fontId="2" fillId="0" borderId="10" xfId="0" quotePrefix="1" applyNumberFormat="1" applyFont="1" applyBorder="1" applyAlignment="1"/>
    <xf numFmtId="0" fontId="2" fillId="0" borderId="10" xfId="2" applyFont="1" applyFill="1" applyBorder="1" applyAlignment="1" applyProtection="1">
      <alignment horizontal="left"/>
      <protection locked="0"/>
    </xf>
    <xf numFmtId="1" fontId="7" fillId="0" borderId="10" xfId="0" applyNumberFormat="1" applyFont="1" applyBorder="1" applyAlignment="1">
      <alignment horizontal="right"/>
    </xf>
    <xf numFmtId="4" fontId="2" fillId="0" borderId="10" xfId="0" applyNumberFormat="1" applyFont="1" applyBorder="1"/>
    <xf numFmtId="1" fontId="7" fillId="0" borderId="13" xfId="0" applyNumberFormat="1" applyFont="1" applyBorder="1" applyAlignment="1">
      <alignment horizontal="right"/>
    </xf>
    <xf numFmtId="49" fontId="7" fillId="0" borderId="13" xfId="0" quotePrefix="1" applyNumberFormat="1" applyFont="1" applyBorder="1" applyAlignment="1"/>
    <xf numFmtId="0" fontId="7" fillId="0" borderId="13" xfId="2" applyFont="1" applyFill="1" applyBorder="1" applyAlignment="1" applyProtection="1">
      <alignment horizontal="left"/>
      <protection locked="0"/>
    </xf>
    <xf numFmtId="4" fontId="7" fillId="0" borderId="13" xfId="0" applyNumberFormat="1" applyFont="1" applyBorder="1"/>
    <xf numFmtId="49" fontId="2" fillId="0" borderId="4" xfId="1" quotePrefix="1" applyNumberFormat="1" applyFont="1" applyFill="1" applyBorder="1" applyAlignment="1">
      <alignment wrapText="1"/>
    </xf>
    <xf numFmtId="0" fontId="2" fillId="0" borderId="4" xfId="0" quotePrefix="1" applyFont="1" applyFill="1" applyBorder="1" applyAlignment="1">
      <alignment horizontal="left" wrapText="1"/>
    </xf>
    <xf numFmtId="0" fontId="2" fillId="0" borderId="4" xfId="1" quotePrefix="1" applyNumberFormat="1" applyFont="1" applyFill="1" applyBorder="1" applyAlignment="1">
      <alignment wrapText="1"/>
    </xf>
    <xf numFmtId="2" fontId="2" fillId="0" borderId="4" xfId="1" applyNumberFormat="1" applyFont="1" applyFill="1" applyBorder="1" applyAlignment="1">
      <alignment horizontal="left" wrapText="1"/>
    </xf>
    <xf numFmtId="0" fontId="2" fillId="0" borderId="4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4" xfId="0" quotePrefix="1" applyFont="1" applyFill="1" applyBorder="1" applyAlignment="1">
      <alignment horizontal="left" vertical="top" wrapText="1"/>
    </xf>
    <xf numFmtId="0" fontId="2" fillId="0" borderId="4" xfId="0" quotePrefix="1" applyNumberFormat="1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49" fontId="2" fillId="0" borderId="4" xfId="0" quotePrefix="1" applyNumberFormat="1" applyFont="1" applyFill="1" applyBorder="1" applyAlignment="1">
      <alignment horizontal="left" vertical="top" wrapText="1"/>
    </xf>
    <xf numFmtId="49" fontId="2" fillId="0" borderId="4" xfId="0" quotePrefix="1" applyNumberFormat="1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right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Border="1" applyAlignment="1" applyProtection="1"/>
    <xf numFmtId="0" fontId="2" fillId="0" borderId="0" xfId="0" applyNumberFormat="1" applyFont="1" applyBorder="1" applyAlignment="1" applyProtection="1">
      <alignment horizontal="left"/>
    </xf>
    <xf numFmtId="4" fontId="7" fillId="0" borderId="0" xfId="0" applyNumberFormat="1" applyFont="1" applyFill="1" applyBorder="1" applyAlignment="1" applyProtection="1">
      <alignment horizontal="left"/>
    </xf>
    <xf numFmtId="49" fontId="2" fillId="0" borderId="0" xfId="0" quotePrefix="1" applyNumberFormat="1" applyFont="1" applyBorder="1" applyAlignment="1" applyProtection="1"/>
    <xf numFmtId="49" fontId="2" fillId="0" borderId="0" xfId="0" quotePrefix="1" applyNumberFormat="1" applyFont="1" applyBorder="1" applyAlignment="1" applyProtection="1">
      <alignment horizontal="left"/>
    </xf>
    <xf numFmtId="4" fontId="7" fillId="0" borderId="0" xfId="0" quotePrefix="1" applyNumberFormat="1" applyFont="1" applyFill="1" applyBorder="1" applyAlignment="1" applyProtection="1">
      <alignment horizontal="left"/>
    </xf>
    <xf numFmtId="0" fontId="0" fillId="0" borderId="0" xfId="0" applyFill="1" applyAlignment="1">
      <alignment vertical="top"/>
    </xf>
    <xf numFmtId="4" fontId="10" fillId="0" borderId="1" xfId="0" applyNumberFormat="1" applyFont="1" applyBorder="1"/>
    <xf numFmtId="4" fontId="10" fillId="0" borderId="2" xfId="0" applyNumberFormat="1" applyFont="1" applyBorder="1"/>
    <xf numFmtId="0" fontId="20" fillId="0" borderId="0" xfId="0" applyFont="1" applyBorder="1"/>
    <xf numFmtId="49" fontId="19" fillId="0" borderId="0" xfId="0" quotePrefix="1" applyNumberFormat="1" applyFont="1" applyBorder="1" applyAlignment="1"/>
    <xf numFmtId="0" fontId="18" fillId="0" borderId="0" xfId="0" applyFont="1" applyAlignment="1"/>
    <xf numFmtId="0" fontId="7" fillId="0" borderId="0" xfId="0" applyFont="1"/>
    <xf numFmtId="0" fontId="22" fillId="0" borderId="0" xfId="0" applyFont="1" applyBorder="1"/>
    <xf numFmtId="0" fontId="7" fillId="0" borderId="0" xfId="3" applyFont="1" applyFill="1" applyBorder="1" applyAlignment="1"/>
    <xf numFmtId="49" fontId="7" fillId="0" borderId="12" xfId="0" quotePrefix="1" applyNumberFormat="1" applyFont="1" applyBorder="1" applyAlignment="1"/>
    <xf numFmtId="0" fontId="7" fillId="0" borderId="12" xfId="2" applyFont="1" applyFill="1" applyBorder="1" applyAlignment="1" applyProtection="1">
      <alignment horizontal="left"/>
      <protection locked="0"/>
    </xf>
    <xf numFmtId="4" fontId="10" fillId="0" borderId="12" xfId="0" applyNumberFormat="1" applyFont="1" applyBorder="1"/>
    <xf numFmtId="4" fontId="10" fillId="0" borderId="10" xfId="0" applyNumberFormat="1" applyFont="1" applyBorder="1"/>
    <xf numFmtId="49" fontId="2" fillId="0" borderId="13" xfId="0" quotePrefix="1" applyNumberFormat="1" applyFont="1" applyBorder="1" applyAlignment="1"/>
    <xf numFmtId="0" fontId="7" fillId="0" borderId="0" xfId="2" applyFont="1" applyFill="1" applyBorder="1" applyAlignment="1" applyProtection="1">
      <alignment horizontal="left"/>
      <protection locked="0"/>
    </xf>
    <xf numFmtId="49" fontId="23" fillId="0" borderId="8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 wrapText="1"/>
    </xf>
    <xf numFmtId="1" fontId="23" fillId="0" borderId="8" xfId="0" applyNumberFormat="1" applyFont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0" fontId="6" fillId="0" borderId="4" xfId="0" applyNumberFormat="1" applyFont="1" applyFill="1" applyBorder="1" applyAlignment="1">
      <alignment wrapText="1"/>
    </xf>
    <xf numFmtId="49" fontId="7" fillId="0" borderId="4" xfId="0" quotePrefix="1" applyNumberFormat="1" applyFont="1" applyBorder="1" applyAlignment="1"/>
    <xf numFmtId="49" fontId="7" fillId="0" borderId="4" xfId="0" quotePrefix="1" applyNumberFormat="1" applyFont="1" applyFill="1" applyBorder="1" applyAlignment="1">
      <alignment vertical="top"/>
    </xf>
    <xf numFmtId="0" fontId="7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26" fillId="0" borderId="4" xfId="0" applyFont="1" applyBorder="1" applyAlignment="1"/>
    <xf numFmtId="49" fontId="6" fillId="0" borderId="4" xfId="0" quotePrefix="1" applyNumberFormat="1" applyFont="1" applyFill="1" applyBorder="1" applyAlignment="1"/>
    <xf numFmtId="49" fontId="7" fillId="0" borderId="4" xfId="0" quotePrefix="1" applyNumberFormat="1" applyFont="1" applyFill="1" applyBorder="1" applyAlignment="1">
      <alignment wrapText="1"/>
    </xf>
    <xf numFmtId="49" fontId="6" fillId="0" borderId="4" xfId="0" quotePrefix="1" applyNumberFormat="1" applyFont="1" applyFill="1" applyBorder="1" applyAlignment="1">
      <alignment wrapText="1"/>
    </xf>
    <xf numFmtId="49" fontId="7" fillId="0" borderId="4" xfId="0" quotePrefix="1" applyNumberFormat="1" applyFont="1" applyBorder="1" applyAlignment="1">
      <alignment wrapText="1"/>
    </xf>
    <xf numFmtId="49" fontId="7" fillId="5" borderId="4" xfId="0" quotePrefix="1" applyNumberFormat="1" applyFont="1" applyFill="1" applyBorder="1" applyAlignment="1"/>
    <xf numFmtId="0" fontId="7" fillId="0" borderId="4" xfId="0" quotePrefix="1" applyFont="1" applyFill="1" applyBorder="1" applyAlignment="1">
      <alignment vertical="top"/>
    </xf>
    <xf numFmtId="0" fontId="7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7" fillId="0" borderId="4" xfId="0" quotePrefix="1" applyFont="1" applyFill="1" applyBorder="1" applyAlignment="1">
      <alignment horizontal="left"/>
    </xf>
    <xf numFmtId="0" fontId="7" fillId="3" borderId="4" xfId="0" applyFont="1" applyFill="1" applyBorder="1"/>
    <xf numFmtId="49" fontId="6" fillId="0" borderId="4" xfId="0" applyNumberFormat="1" applyFont="1" applyFill="1" applyBorder="1" applyAlignment="1" applyProtection="1">
      <alignment horizontal="left"/>
      <protection locked="0"/>
    </xf>
    <xf numFmtId="1" fontId="7" fillId="0" borderId="4" xfId="0" quotePrefix="1" applyNumberFormat="1" applyFont="1" applyFill="1" applyBorder="1" applyAlignment="1"/>
    <xf numFmtId="49" fontId="7" fillId="0" borderId="4" xfId="0" quotePrefix="1" applyNumberFormat="1" applyFont="1" applyFill="1" applyBorder="1" applyAlignment="1" applyProtection="1">
      <alignment horizontal="left"/>
      <protection locked="0"/>
    </xf>
    <xf numFmtId="4" fontId="7" fillId="0" borderId="4" xfId="0" quotePrefix="1" applyNumberFormat="1" applyFont="1" applyFill="1" applyBorder="1" applyAlignment="1">
      <alignment horizontal="left"/>
    </xf>
    <xf numFmtId="49" fontId="2" fillId="0" borderId="4" xfId="0" quotePrefix="1" applyNumberFormat="1" applyFont="1" applyFill="1" applyBorder="1" applyAlignment="1" applyProtection="1">
      <alignment horizontal="left"/>
      <protection locked="0"/>
    </xf>
    <xf numFmtId="0" fontId="7" fillId="0" borderId="4" xfId="0" quotePrefix="1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10" fillId="0" borderId="14" xfId="0" applyFont="1" applyBorder="1"/>
    <xf numFmtId="0" fontId="9" fillId="0" borderId="14" xfId="0" applyFont="1" applyBorder="1"/>
    <xf numFmtId="1" fontId="9" fillId="0" borderId="14" xfId="0" applyNumberFormat="1" applyFont="1" applyBorder="1" applyAlignment="1">
      <alignment horizontal="right"/>
    </xf>
    <xf numFmtId="4" fontId="10" fillId="0" borderId="14" xfId="0" applyNumberFormat="1" applyFont="1" applyBorder="1"/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0" xfId="0" applyBorder="1" applyAlignment="1"/>
    <xf numFmtId="0" fontId="2" fillId="0" borderId="11" xfId="0" applyFont="1" applyFill="1" applyBorder="1" applyAlignment="1" applyProtection="1">
      <alignment horizontal="left"/>
    </xf>
    <xf numFmtId="0" fontId="0" fillId="0" borderId="0" xfId="0" applyFont="1" applyAlignment="1"/>
    <xf numFmtId="0" fontId="0" fillId="0" borderId="1" xfId="0" applyBorder="1"/>
    <xf numFmtId="0" fontId="0" fillId="0" borderId="2" xfId="0" applyBorder="1"/>
    <xf numFmtId="0" fontId="37" fillId="0" borderId="0" xfId="0" quotePrefix="1" applyFont="1"/>
    <xf numFmtId="0" fontId="37" fillId="0" borderId="0" xfId="0" applyFont="1"/>
    <xf numFmtId="0" fontId="38" fillId="0" borderId="0" xfId="0" applyFont="1"/>
    <xf numFmtId="0" fontId="4" fillId="0" borderId="0" xfId="0" applyFont="1" applyBorder="1" applyAlignment="1"/>
    <xf numFmtId="2" fontId="7" fillId="6" borderId="7" xfId="0" applyNumberFormat="1" applyFont="1" applyFill="1" applyBorder="1"/>
    <xf numFmtId="0" fontId="7" fillId="6" borderId="7" xfId="0" applyFont="1" applyFill="1" applyBorder="1"/>
    <xf numFmtId="4" fontId="7" fillId="6" borderId="7" xfId="0" applyNumberFormat="1" applyFont="1" applyFill="1" applyBorder="1" applyAlignment="1">
      <alignment horizontal="right"/>
    </xf>
    <xf numFmtId="2" fontId="7" fillId="0" borderId="4" xfId="0" applyNumberFormat="1" applyFont="1" applyBorder="1"/>
    <xf numFmtId="4" fontId="2" fillId="0" borderId="4" xfId="0" applyNumberFormat="1" applyFont="1" applyBorder="1" applyAlignment="1">
      <alignment horizontal="right"/>
    </xf>
    <xf numFmtId="2" fontId="7" fillId="0" borderId="4" xfId="0" applyNumberFormat="1" applyFont="1" applyBorder="1" applyAlignment="1">
      <alignment vertical="top"/>
    </xf>
    <xf numFmtId="0" fontId="2" fillId="0" borderId="4" xfId="0" quotePrefix="1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2" fontId="7" fillId="0" borderId="4" xfId="0" applyNumberFormat="1" applyFont="1" applyBorder="1" applyAlignment="1"/>
    <xf numFmtId="0" fontId="24" fillId="0" borderId="4" xfId="0" applyFont="1" applyBorder="1" applyAlignment="1"/>
    <xf numFmtId="4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2" fontId="7" fillId="6" borderId="4" xfId="0" applyNumberFormat="1" applyFont="1" applyFill="1" applyBorder="1"/>
    <xf numFmtId="0" fontId="7" fillId="6" borderId="4" xfId="0" applyFont="1" applyFill="1" applyBorder="1"/>
    <xf numFmtId="4" fontId="2" fillId="6" borderId="4" xfId="0" applyNumberFormat="1" applyFont="1" applyFill="1" applyBorder="1" applyAlignment="1">
      <alignment horizontal="right"/>
    </xf>
    <xf numFmtId="0" fontId="2" fillId="6" borderId="4" xfId="0" quotePrefix="1" applyFont="1" applyFill="1" applyBorder="1"/>
    <xf numFmtId="0" fontId="2" fillId="6" borderId="4" xfId="0" applyFont="1" applyFill="1" applyBorder="1"/>
    <xf numFmtId="49" fontId="2" fillId="0" borderId="4" xfId="0" quotePrefix="1" applyNumberFormat="1" applyFont="1" applyBorder="1" applyAlignment="1"/>
    <xf numFmtId="2" fontId="7" fillId="0" borderId="4" xfId="0" quotePrefix="1" applyNumberFormat="1" applyFont="1" applyBorder="1"/>
    <xf numFmtId="49" fontId="2" fillId="0" borderId="4" xfId="0" applyNumberFormat="1" applyFont="1" applyBorder="1" applyAlignment="1"/>
    <xf numFmtId="4" fontId="2" fillId="6" borderId="4" xfId="0" quotePrefix="1" applyNumberFormat="1" applyFont="1" applyFill="1" applyBorder="1" applyAlignment="1">
      <alignment horizontal="right"/>
    </xf>
    <xf numFmtId="2" fontId="2" fillId="0" borderId="4" xfId="0" quotePrefix="1" applyNumberFormat="1" applyFont="1" applyBorder="1" applyAlignment="1">
      <alignment vertical="top"/>
    </xf>
    <xf numFmtId="49" fontId="2" fillId="0" borderId="4" xfId="0" quotePrefix="1" applyNumberFormat="1" applyFont="1" applyBorder="1" applyAlignment="1">
      <alignment vertical="top"/>
    </xf>
    <xf numFmtId="2" fontId="7" fillId="0" borderId="4" xfId="0" quotePrefix="1" applyNumberFormat="1" applyFont="1" applyBorder="1" applyAlignment="1"/>
    <xf numFmtId="4" fontId="2" fillId="0" borderId="4" xfId="0" applyNumberFormat="1" applyFont="1" applyBorder="1" applyAlignment="1">
      <alignment horizontal="left"/>
    </xf>
    <xf numFmtId="4" fontId="2" fillId="0" borderId="4" xfId="0" quotePrefix="1" applyNumberFormat="1" applyFont="1" applyBorder="1" applyAlignment="1">
      <alignment horizontal="left"/>
    </xf>
    <xf numFmtId="4" fontId="2" fillId="0" borderId="4" xfId="0" quotePrefix="1" applyNumberFormat="1" applyFont="1" applyFill="1" applyBorder="1" applyAlignment="1">
      <alignment horizontal="right"/>
    </xf>
    <xf numFmtId="49" fontId="2" fillId="0" borderId="4" xfId="0" quotePrefix="1" applyNumberFormat="1" applyFont="1" applyFill="1" applyBorder="1" applyAlignment="1">
      <alignment wrapText="1"/>
    </xf>
    <xf numFmtId="4" fontId="2" fillId="0" borderId="4" xfId="0" quotePrefix="1" applyNumberFormat="1" applyFont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164" fontId="2" fillId="0" borderId="4" xfId="0" quotePrefix="1" applyNumberFormat="1" applyFont="1" applyBorder="1" applyAlignment="1">
      <alignment horizontal="right"/>
    </xf>
    <xf numFmtId="2" fontId="7" fillId="0" borderId="5" xfId="0" applyNumberFormat="1" applyFont="1" applyBorder="1"/>
    <xf numFmtId="0" fontId="2" fillId="0" borderId="5" xfId="0" quotePrefix="1" applyFont="1" applyBorder="1"/>
    <xf numFmtId="4" fontId="2" fillId="0" borderId="5" xfId="0" applyNumberFormat="1" applyFont="1" applyBorder="1" applyAlignment="1">
      <alignment horizontal="right"/>
    </xf>
    <xf numFmtId="0" fontId="2" fillId="0" borderId="5" xfId="0" applyFont="1" applyBorder="1"/>
    <xf numFmtId="0" fontId="2" fillId="9" borderId="4" xfId="0" quotePrefix="1" applyFont="1" applyFill="1" applyBorder="1" applyAlignment="1">
      <alignment horizontal="left"/>
    </xf>
    <xf numFmtId="0" fontId="2" fillId="9" borderId="4" xfId="0" quotePrefix="1" applyNumberFormat="1" applyFont="1" applyFill="1" applyBorder="1" applyAlignment="1"/>
    <xf numFmtId="0" fontId="2" fillId="9" borderId="4" xfId="0" applyFont="1" applyFill="1" applyBorder="1" applyAlignment="1"/>
    <xf numFmtId="2" fontId="2" fillId="9" borderId="4" xfId="0" applyNumberFormat="1" applyFont="1" applyFill="1" applyBorder="1" applyAlignment="1">
      <alignment horizontal="center"/>
    </xf>
    <xf numFmtId="0" fontId="10" fillId="9" borderId="0" xfId="0" applyFont="1" applyFill="1"/>
    <xf numFmtId="0" fontId="2" fillId="9" borderId="4" xfId="0" applyFont="1" applyFill="1" applyBorder="1" applyAlignment="1">
      <alignment wrapText="1"/>
    </xf>
    <xf numFmtId="0" fontId="2" fillId="9" borderId="4" xfId="0" applyFont="1" applyFill="1" applyBorder="1"/>
    <xf numFmtId="2" fontId="2" fillId="9" borderId="4" xfId="0" quotePrefix="1" applyNumberFormat="1" applyFont="1" applyFill="1" applyBorder="1"/>
    <xf numFmtId="4" fontId="2" fillId="9" borderId="4" xfId="0" applyNumberFormat="1" applyFont="1" applyFill="1" applyBorder="1" applyAlignment="1">
      <alignment horizontal="right"/>
    </xf>
    <xf numFmtId="0" fontId="2" fillId="9" borderId="4" xfId="0" quotePrefix="1" applyFont="1" applyFill="1" applyBorder="1"/>
    <xf numFmtId="49" fontId="2" fillId="9" borderId="4" xfId="0" quotePrefix="1" applyNumberFormat="1" applyFont="1" applyFill="1" applyBorder="1" applyAlignment="1"/>
    <xf numFmtId="0" fontId="2" fillId="9" borderId="4" xfId="0" quotePrefix="1" applyFont="1" applyFill="1" applyBorder="1" applyAlignment="1"/>
    <xf numFmtId="0" fontId="16" fillId="9" borderId="4" xfId="0" applyFont="1" applyFill="1" applyBorder="1" applyAlignment="1"/>
    <xf numFmtId="4" fontId="2" fillId="9" borderId="4" xfId="0" applyNumberFormat="1" applyFont="1" applyFill="1" applyBorder="1" applyAlignment="1">
      <alignment wrapText="1"/>
    </xf>
    <xf numFmtId="44" fontId="2" fillId="0" borderId="1" xfId="7" applyFont="1" applyBorder="1"/>
    <xf numFmtId="44" fontId="2" fillId="0" borderId="2" xfId="7" applyFont="1" applyBorder="1"/>
    <xf numFmtId="44" fontId="7" fillId="0" borderId="0" xfId="7" applyFont="1"/>
    <xf numFmtId="44" fontId="17" fillId="0" borderId="0" xfId="7" applyFont="1"/>
    <xf numFmtId="44" fontId="20" fillId="0" borderId="0" xfId="7" applyFont="1"/>
    <xf numFmtId="44" fontId="2" fillId="0" borderId="0" xfId="7" applyFont="1"/>
    <xf numFmtId="44" fontId="10" fillId="0" borderId="0" xfId="7" applyFont="1" applyFill="1" applyAlignment="1">
      <alignment horizontal="right"/>
    </xf>
    <xf numFmtId="44" fontId="6" fillId="0" borderId="8" xfId="7" applyFont="1" applyBorder="1" applyAlignment="1">
      <alignment horizontal="center"/>
    </xf>
    <xf numFmtId="44" fontId="0" fillId="0" borderId="9" xfId="7" applyFont="1" applyBorder="1"/>
    <xf numFmtId="44" fontId="0" fillId="0" borderId="4" xfId="7" applyFont="1" applyFill="1" applyBorder="1"/>
    <xf numFmtId="44" fontId="0" fillId="0" borderId="11" xfId="7" applyFont="1" applyFill="1" applyBorder="1"/>
    <xf numFmtId="44" fontId="0" fillId="0" borderId="4" xfId="7" applyFont="1" applyBorder="1"/>
    <xf numFmtId="44" fontId="0" fillId="0" borderId="11" xfId="7" applyFont="1" applyBorder="1"/>
    <xf numFmtId="44" fontId="10" fillId="0" borderId="4" xfId="7" applyFont="1" applyBorder="1"/>
    <xf numFmtId="44" fontId="10" fillId="0" borderId="11" xfId="7" applyFont="1" applyBorder="1"/>
    <xf numFmtId="44" fontId="0" fillId="0" borderId="4" xfId="7" applyFont="1" applyBorder="1" applyAlignment="1"/>
    <xf numFmtId="44" fontId="10" fillId="0" borderId="9" xfId="7" applyFont="1" applyBorder="1"/>
    <xf numFmtId="44" fontId="10" fillId="0" borderId="4" xfId="7" applyFont="1" applyFill="1" applyBorder="1"/>
    <xf numFmtId="44" fontId="10" fillId="0" borderId="11" xfId="7" applyFont="1" applyFill="1" applyBorder="1"/>
    <xf numFmtId="44" fontId="10" fillId="0" borderId="0" xfId="7" applyFont="1"/>
    <xf numFmtId="44" fontId="0" fillId="0" borderId="0" xfId="7" applyFont="1"/>
    <xf numFmtId="44" fontId="26" fillId="10" borderId="4" xfId="7" applyFont="1" applyFill="1" applyBorder="1" applyProtection="1">
      <protection locked="0"/>
    </xf>
    <xf numFmtId="44" fontId="26" fillId="10" borderId="9" xfId="7" applyFont="1" applyFill="1" applyBorder="1" applyProtection="1">
      <protection locked="0"/>
    </xf>
    <xf numFmtId="44" fontId="0" fillId="10" borderId="9" xfId="7" applyFont="1" applyFill="1" applyBorder="1" applyProtection="1">
      <protection locked="0"/>
    </xf>
    <xf numFmtId="44" fontId="0" fillId="10" borderId="4" xfId="7" applyFont="1" applyFill="1" applyBorder="1" applyProtection="1">
      <protection locked="0"/>
    </xf>
    <xf numFmtId="44" fontId="9" fillId="10" borderId="9" xfId="7" applyFont="1" applyFill="1" applyBorder="1" applyProtection="1">
      <protection locked="0"/>
    </xf>
    <xf numFmtId="44" fontId="10" fillId="10" borderId="9" xfId="7" applyFont="1" applyFill="1" applyBorder="1" applyProtection="1">
      <protection locked="0"/>
    </xf>
    <xf numFmtId="44" fontId="10" fillId="10" borderId="4" xfId="7" applyFont="1" applyFill="1" applyBorder="1" applyProtection="1">
      <protection locked="0"/>
    </xf>
    <xf numFmtId="44" fontId="9" fillId="10" borderId="4" xfId="7" applyFont="1" applyFill="1" applyBorder="1" applyProtection="1">
      <protection locked="0"/>
    </xf>
    <xf numFmtId="44" fontId="10" fillId="10" borderId="9" xfId="7" applyFont="1" applyFill="1" applyBorder="1" applyAlignment="1" applyProtection="1">
      <protection locked="0"/>
    </xf>
    <xf numFmtId="44" fontId="2" fillId="0" borderId="1" xfId="7" applyFont="1" applyBorder="1" applyProtection="1"/>
    <xf numFmtId="44" fontId="2" fillId="0" borderId="2" xfId="7" applyFont="1" applyBorder="1" applyProtection="1"/>
    <xf numFmtId="44" fontId="7" fillId="0" borderId="0" xfId="7" applyFont="1" applyProtection="1"/>
    <xf numFmtId="44" fontId="17" fillId="0" borderId="0" xfId="7" applyFont="1" applyProtection="1"/>
    <xf numFmtId="44" fontId="20" fillId="0" borderId="0" xfId="7" applyFont="1" applyProtection="1"/>
    <xf numFmtId="44" fontId="2" fillId="0" borderId="0" xfId="7" applyFont="1" applyProtection="1"/>
    <xf numFmtId="44" fontId="10" fillId="0" borderId="0" xfId="7" applyFont="1" applyFill="1" applyAlignment="1" applyProtection="1">
      <alignment horizontal="right"/>
    </xf>
    <xf numFmtId="44" fontId="6" fillId="0" borderId="8" xfId="7" applyFont="1" applyBorder="1" applyAlignment="1" applyProtection="1">
      <alignment horizontal="center"/>
    </xf>
    <xf numFmtId="44" fontId="0" fillId="0" borderId="9" xfId="7" applyFont="1" applyBorder="1" applyProtection="1"/>
    <xf numFmtId="44" fontId="0" fillId="0" borderId="4" xfId="7" applyFont="1" applyFill="1" applyBorder="1" applyProtection="1"/>
    <xf numFmtId="44" fontId="0" fillId="0" borderId="11" xfId="7" applyFont="1" applyFill="1" applyBorder="1" applyProtection="1"/>
    <xf numFmtId="44" fontId="0" fillId="0" borderId="4" xfId="7" applyFont="1" applyBorder="1" applyProtection="1"/>
    <xf numFmtId="44" fontId="0" fillId="0" borderId="11" xfId="7" applyFont="1" applyBorder="1" applyProtection="1"/>
    <xf numFmtId="44" fontId="10" fillId="0" borderId="4" xfId="7" applyFont="1" applyBorder="1" applyProtection="1"/>
    <xf numFmtId="44" fontId="10" fillId="0" borderId="11" xfId="7" applyFont="1" applyBorder="1" applyProtection="1"/>
    <xf numFmtId="44" fontId="0" fillId="0" borderId="4" xfId="7" applyFont="1" applyBorder="1" applyAlignment="1" applyProtection="1"/>
    <xf numFmtId="44" fontId="10" fillId="0" borderId="9" xfId="7" applyFont="1" applyBorder="1" applyProtection="1"/>
    <xf numFmtId="44" fontId="10" fillId="0" borderId="4" xfId="7" applyFont="1" applyFill="1" applyBorder="1" applyProtection="1"/>
    <xf numFmtId="44" fontId="10" fillId="0" borderId="11" xfId="7" applyFont="1" applyFill="1" applyBorder="1" applyProtection="1"/>
    <xf numFmtId="44" fontId="10" fillId="0" borderId="4" xfId="7" applyFont="1" applyFill="1" applyBorder="1" applyAlignment="1" applyProtection="1"/>
    <xf numFmtId="44" fontId="10" fillId="0" borderId="13" xfId="7" applyFont="1" applyBorder="1" applyProtection="1"/>
    <xf numFmtId="44" fontId="10" fillId="0" borderId="0" xfId="7" applyFont="1" applyProtection="1"/>
    <xf numFmtId="44" fontId="0" fillId="0" borderId="0" xfId="7" applyFont="1" applyProtection="1"/>
    <xf numFmtId="0" fontId="2" fillId="0" borderId="1" xfId="0" applyFont="1" applyBorder="1" applyProtection="1"/>
    <xf numFmtId="1" fontId="7" fillId="0" borderId="1" xfId="0" applyNumberFormat="1" applyFont="1" applyBorder="1" applyAlignment="1" applyProtection="1">
      <alignment horizontal="right"/>
    </xf>
    <xf numFmtId="4" fontId="2" fillId="0" borderId="1" xfId="0" applyNumberFormat="1" applyFont="1" applyBorder="1" applyProtection="1"/>
    <xf numFmtId="44" fontId="7" fillId="0" borderId="1" xfId="7" applyFont="1" applyBorder="1" applyProtection="1"/>
    <xf numFmtId="0" fontId="0" fillId="0" borderId="0" xfId="0" applyProtection="1"/>
    <xf numFmtId="0" fontId="2" fillId="0" borderId="2" xfId="0" applyFont="1" applyBorder="1" applyProtection="1"/>
    <xf numFmtId="1" fontId="7" fillId="0" borderId="2" xfId="0" applyNumberFormat="1" applyFont="1" applyBorder="1" applyAlignment="1" applyProtection="1">
      <alignment horizontal="right"/>
    </xf>
    <xf numFmtId="4" fontId="2" fillId="0" borderId="2" xfId="0" applyNumberFormat="1" applyFont="1" applyBorder="1" applyProtection="1"/>
    <xf numFmtId="44" fontId="7" fillId="0" borderId="2" xfId="7" applyFont="1" applyBorder="1" applyProtection="1"/>
    <xf numFmtId="0" fontId="3" fillId="0" borderId="0" xfId="0" quotePrefix="1" applyFont="1" applyBorder="1" applyProtection="1"/>
    <xf numFmtId="0" fontId="3" fillId="0" borderId="0" xfId="0" applyFont="1" applyBorder="1" applyProtection="1"/>
    <xf numFmtId="1" fontId="7" fillId="0" borderId="0" xfId="0" applyNumberFormat="1" applyFont="1" applyAlignment="1" applyProtection="1">
      <alignment horizontal="right"/>
    </xf>
    <xf numFmtId="4" fontId="7" fillId="0" borderId="0" xfId="0" applyNumberFormat="1" applyFont="1" applyProtection="1"/>
    <xf numFmtId="49" fontId="18" fillId="0" borderId="0" xfId="0" applyNumberFormat="1" applyFont="1" applyBorder="1" applyProtection="1"/>
    <xf numFmtId="0" fontId="17" fillId="0" borderId="0" xfId="0" applyFont="1" applyBorder="1" applyProtection="1"/>
    <xf numFmtId="1" fontId="18" fillId="0" borderId="0" xfId="0" applyNumberFormat="1" applyFont="1" applyAlignment="1" applyProtection="1">
      <alignment horizontal="right"/>
    </xf>
    <xf numFmtId="4" fontId="17" fillId="0" borderId="0" xfId="0" applyNumberFormat="1" applyFont="1" applyProtection="1"/>
    <xf numFmtId="44" fontId="18" fillId="0" borderId="0" xfId="7" applyFont="1" applyProtection="1"/>
    <xf numFmtId="49" fontId="19" fillId="0" borderId="0" xfId="0" quotePrefix="1" applyNumberFormat="1" applyFont="1" applyBorder="1" applyProtection="1"/>
    <xf numFmtId="0" fontId="19" fillId="0" borderId="0" xfId="0" applyFont="1" applyBorder="1" applyProtection="1"/>
    <xf numFmtId="1" fontId="19" fillId="0" borderId="0" xfId="0" applyNumberFormat="1" applyFont="1" applyAlignment="1" applyProtection="1">
      <alignment horizontal="right"/>
    </xf>
    <xf numFmtId="4" fontId="20" fillId="0" borderId="0" xfId="0" applyNumberFormat="1" applyFont="1" applyProtection="1"/>
    <xf numFmtId="44" fontId="19" fillId="0" borderId="0" xfId="7" applyFont="1" applyProtection="1"/>
    <xf numFmtId="0" fontId="2" fillId="0" borderId="0" xfId="0" applyFont="1" applyProtection="1"/>
    <xf numFmtId="4" fontId="2" fillId="0" borderId="0" xfId="0" applyNumberFormat="1" applyFont="1" applyProtection="1"/>
    <xf numFmtId="49" fontId="19" fillId="0" borderId="0" xfId="0" applyNumberFormat="1" applyFont="1" applyBorder="1" applyAlignment="1" applyProtection="1"/>
    <xf numFmtId="0" fontId="21" fillId="0" borderId="0" xfId="0" applyFont="1" applyBorder="1" applyProtection="1"/>
    <xf numFmtId="49" fontId="7" fillId="0" borderId="0" xfId="0" quotePrefix="1" applyNumberFormat="1" applyFont="1" applyBorder="1" applyAlignment="1" applyProtection="1"/>
    <xf numFmtId="0" fontId="7" fillId="0" borderId="0" xfId="0" applyNumberFormat="1" applyFont="1" applyBorder="1" applyAlignment="1" applyProtection="1"/>
    <xf numFmtId="0" fontId="2" fillId="0" borderId="0" xfId="0" applyNumberFormat="1" applyFont="1" applyBorder="1" applyAlignment="1" applyProtection="1">
      <alignment wrapText="1"/>
    </xf>
    <xf numFmtId="49" fontId="2" fillId="0" borderId="0" xfId="0" quotePrefix="1" applyNumberFormat="1" applyFont="1" applyBorder="1" applyAlignment="1" applyProtection="1">
      <alignment wrapText="1"/>
    </xf>
    <xf numFmtId="0" fontId="7" fillId="0" borderId="0" xfId="0" applyNumberFormat="1" applyFont="1" applyBorder="1" applyAlignment="1" applyProtection="1">
      <alignment wrapText="1"/>
    </xf>
    <xf numFmtId="0" fontId="2" fillId="0" borderId="4" xfId="3" applyNumberFormat="1" applyFont="1" applyFill="1" applyBorder="1" applyAlignment="1" applyProtection="1"/>
    <xf numFmtId="0" fontId="2" fillId="0" borderId="4" xfId="3" applyFont="1" applyFill="1" applyBorder="1" applyAlignment="1" applyProtection="1"/>
    <xf numFmtId="0" fontId="2" fillId="0" borderId="0" xfId="3" applyFont="1" applyFill="1" applyBorder="1" applyAlignment="1" applyProtection="1"/>
    <xf numFmtId="0" fontId="2" fillId="0" borderId="0" xfId="2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35" fillId="0" borderId="0" xfId="0" applyFont="1" applyBorder="1" applyProtection="1"/>
    <xf numFmtId="4" fontId="7" fillId="0" borderId="0" xfId="0" applyNumberFormat="1" applyFont="1" applyFill="1" applyProtection="1"/>
    <xf numFmtId="0" fontId="2" fillId="0" borderId="0" xfId="0" quotePrefix="1" applyFont="1" applyFill="1" applyAlignment="1" applyProtection="1">
      <alignment horizontal="right"/>
    </xf>
    <xf numFmtId="0" fontId="2" fillId="0" borderId="0" xfId="0" applyFont="1" applyBorder="1" applyAlignment="1" applyProtection="1"/>
    <xf numFmtId="0" fontId="7" fillId="0" borderId="0" xfId="0" applyFont="1" applyFill="1" applyBorder="1" applyAlignment="1" applyProtection="1"/>
    <xf numFmtId="0" fontId="2" fillId="0" borderId="0" xfId="0" applyFont="1" applyFill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4" fontId="7" fillId="0" borderId="0" xfId="0" applyNumberFormat="1" applyFont="1" applyFill="1" applyBorder="1" applyAlignment="1" applyProtection="1"/>
    <xf numFmtId="0" fontId="7" fillId="0" borderId="0" xfId="0" applyFont="1" applyFill="1" applyProtection="1"/>
    <xf numFmtId="49" fontId="2" fillId="0" borderId="0" xfId="0" quotePrefix="1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quotePrefix="1" applyFont="1" applyBorder="1" applyAlignment="1" applyProtection="1"/>
    <xf numFmtId="0" fontId="2" fillId="0" borderId="0" xfId="0" quotePrefix="1" applyNumberFormat="1" applyFont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7" fillId="0" borderId="0" xfId="0" applyFont="1" applyBorder="1" applyProtection="1"/>
    <xf numFmtId="4" fontId="7" fillId="0" borderId="0" xfId="0" applyNumberFormat="1" applyFont="1" applyFill="1" applyBorder="1" applyProtection="1"/>
    <xf numFmtId="0" fontId="2" fillId="0" borderId="0" xfId="0" applyFont="1" applyBorder="1" applyProtection="1"/>
    <xf numFmtId="0" fontId="7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2" fillId="0" borderId="0" xfId="0" quotePrefix="1" applyFont="1" applyFill="1" applyBorder="1" applyAlignment="1" applyProtection="1">
      <alignment horizontal="right"/>
    </xf>
    <xf numFmtId="0" fontId="2" fillId="0" borderId="0" xfId="0" quotePrefix="1" applyFont="1" applyFill="1" applyBorder="1" applyAlignment="1" applyProtection="1">
      <alignment wrapText="1"/>
    </xf>
    <xf numFmtId="0" fontId="2" fillId="0" borderId="0" xfId="0" quotePrefix="1" applyFont="1" applyFill="1" applyBorder="1" applyAlignment="1" applyProtection="1"/>
    <xf numFmtId="0" fontId="7" fillId="0" borderId="0" xfId="0" applyFont="1" applyFill="1" applyBorder="1" applyAlignment="1" applyProtection="1">
      <alignment horizontal="right"/>
    </xf>
    <xf numFmtId="0" fontId="22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right"/>
    </xf>
    <xf numFmtId="0" fontId="24" fillId="0" borderId="0" xfId="0" applyFont="1" applyProtection="1"/>
    <xf numFmtId="0" fontId="2" fillId="0" borderId="0" xfId="0" applyFont="1" applyFill="1" applyProtection="1"/>
    <xf numFmtId="1" fontId="7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Protection="1"/>
    <xf numFmtId="0" fontId="2" fillId="0" borderId="0" xfId="0" applyFont="1" applyFill="1" applyBorder="1" applyAlignment="1" applyProtection="1">
      <alignment horizontal="left" wrapText="1"/>
    </xf>
    <xf numFmtId="49" fontId="23" fillId="0" borderId="8" xfId="0" applyNumberFormat="1" applyFont="1" applyBorder="1" applyAlignment="1" applyProtection="1"/>
    <xf numFmtId="0" fontId="6" fillId="0" borderId="8" xfId="0" applyNumberFormat="1" applyFont="1" applyBorder="1" applyAlignment="1" applyProtection="1">
      <alignment wrapText="1"/>
    </xf>
    <xf numFmtId="1" fontId="23" fillId="0" borderId="8" xfId="0" applyNumberFormat="1" applyFont="1" applyBorder="1" applyAlignment="1" applyProtection="1">
      <alignment horizontal="right"/>
    </xf>
    <xf numFmtId="4" fontId="6" fillId="0" borderId="8" xfId="0" applyNumberFormat="1" applyFont="1" applyBorder="1" applyAlignment="1" applyProtection="1">
      <alignment horizontal="center"/>
    </xf>
    <xf numFmtId="44" fontId="23" fillId="0" borderId="8" xfId="7" applyFont="1" applyBorder="1" applyAlignment="1" applyProtection="1">
      <alignment horizontal="center"/>
    </xf>
    <xf numFmtId="49" fontId="7" fillId="0" borderId="9" xfId="0" quotePrefix="1" applyNumberFormat="1" applyFont="1" applyFill="1" applyBorder="1" applyAlignment="1" applyProtection="1"/>
    <xf numFmtId="0" fontId="7" fillId="7" borderId="9" xfId="0" applyNumberFormat="1" applyFont="1" applyFill="1" applyBorder="1" applyAlignment="1" applyProtection="1"/>
    <xf numFmtId="1" fontId="23" fillId="0" borderId="9" xfId="0" applyNumberFormat="1" applyFont="1" applyFill="1" applyBorder="1" applyAlignment="1" applyProtection="1">
      <alignment horizontal="right"/>
    </xf>
    <xf numFmtId="4" fontId="23" fillId="0" borderId="9" xfId="0" applyNumberFormat="1" applyFont="1" applyFill="1" applyBorder="1" applyAlignment="1" applyProtection="1">
      <alignment horizontal="center" vertical="center"/>
    </xf>
    <xf numFmtId="49" fontId="7" fillId="0" borderId="4" xfId="0" quotePrefix="1" applyNumberFormat="1" applyFont="1" applyFill="1" applyBorder="1" applyAlignment="1" applyProtection="1"/>
    <xf numFmtId="0" fontId="22" fillId="0" borderId="4" xfId="0" applyNumberFormat="1" applyFont="1" applyBorder="1" applyAlignment="1" applyProtection="1"/>
    <xf numFmtId="1" fontId="23" fillId="0" borderId="4" xfId="0" applyNumberFormat="1" applyFont="1" applyFill="1" applyBorder="1" applyAlignment="1" applyProtection="1">
      <alignment horizontal="right"/>
    </xf>
    <xf numFmtId="4" fontId="23" fillId="0" borderId="4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2" fillId="0" borderId="4" xfId="0" applyNumberFormat="1" applyFont="1" applyBorder="1" applyAlignment="1" applyProtection="1"/>
    <xf numFmtId="0" fontId="22" fillId="0" borderId="4" xfId="0" applyFont="1" applyBorder="1" applyAlignment="1" applyProtection="1"/>
    <xf numFmtId="0" fontId="24" fillId="0" borderId="4" xfId="0" quotePrefix="1" applyFont="1" applyBorder="1" applyAlignment="1" applyProtection="1"/>
    <xf numFmtId="49" fontId="7" fillId="0" borderId="11" xfId="0" quotePrefix="1" applyNumberFormat="1" applyFont="1" applyFill="1" applyBorder="1" applyAlignment="1" applyProtection="1"/>
    <xf numFmtId="0" fontId="24" fillId="0" borderId="11" xfId="0" quotePrefix="1" applyFont="1" applyBorder="1" applyAlignment="1" applyProtection="1"/>
    <xf numFmtId="1" fontId="23" fillId="0" borderId="11" xfId="0" applyNumberFormat="1" applyFont="1" applyFill="1" applyBorder="1" applyAlignment="1" applyProtection="1">
      <alignment horizontal="right"/>
    </xf>
    <xf numFmtId="4" fontId="23" fillId="0" borderId="11" xfId="0" applyNumberFormat="1" applyFont="1" applyFill="1" applyBorder="1" applyAlignment="1" applyProtection="1">
      <alignment horizontal="center" vertical="center"/>
    </xf>
    <xf numFmtId="0" fontId="7" fillId="5" borderId="9" xfId="0" applyNumberFormat="1" applyFont="1" applyFill="1" applyBorder="1" applyAlignment="1" applyProtection="1"/>
    <xf numFmtId="0" fontId="7" fillId="5" borderId="4" xfId="0" applyNumberFormat="1" applyFont="1" applyFill="1" applyBorder="1" applyAlignment="1" applyProtection="1"/>
    <xf numFmtId="0" fontId="7" fillId="0" borderId="4" xfId="0" applyFont="1" applyBorder="1" applyAlignment="1" applyProtection="1"/>
    <xf numFmtId="0" fontId="2" fillId="0" borderId="4" xfId="0" applyNumberFormat="1" applyFont="1" applyFill="1" applyBorder="1" applyAlignment="1" applyProtection="1"/>
    <xf numFmtId="0" fontId="2" fillId="0" borderId="4" xfId="0" quotePrefix="1" applyFont="1" applyFill="1" applyBorder="1" applyAlignment="1" applyProtection="1"/>
    <xf numFmtId="0" fontId="2" fillId="0" borderId="4" xfId="0" applyFont="1" applyFill="1" applyBorder="1" applyAlignment="1" applyProtection="1"/>
    <xf numFmtId="0" fontId="2" fillId="0" borderId="4" xfId="0" quotePrefix="1" applyFont="1" applyBorder="1" applyProtection="1"/>
    <xf numFmtId="0" fontId="2" fillId="0" borderId="4" xfId="0" applyFont="1" applyBorder="1" applyProtection="1"/>
    <xf numFmtId="0" fontId="2" fillId="0" borderId="4" xfId="0" quotePrefix="1" applyNumberFormat="1" applyFont="1" applyFill="1" applyBorder="1" applyAlignment="1" applyProtection="1"/>
    <xf numFmtId="0" fontId="2" fillId="0" borderId="4" xfId="0" quotePrefix="1" applyFont="1" applyBorder="1" applyAlignment="1" applyProtection="1"/>
    <xf numFmtId="0" fontId="7" fillId="0" borderId="4" xfId="0" applyNumberFormat="1" applyFont="1" applyFill="1" applyBorder="1" applyAlignment="1" applyProtection="1"/>
    <xf numFmtId="0" fontId="2" fillId="0" borderId="11" xfId="0" applyFont="1" applyBorder="1" applyProtection="1"/>
    <xf numFmtId="0" fontId="7" fillId="0" borderId="4" xfId="0" quotePrefix="1" applyNumberFormat="1" applyFont="1" applyFill="1" applyBorder="1" applyAlignment="1" applyProtection="1"/>
    <xf numFmtId="0" fontId="7" fillId="0" borderId="4" xfId="0" applyFont="1" applyFill="1" applyBorder="1" applyAlignment="1" applyProtection="1"/>
    <xf numFmtId="1" fontId="7" fillId="0" borderId="4" xfId="0" applyNumberFormat="1" applyFont="1" applyFill="1" applyBorder="1" applyAlignment="1" applyProtection="1">
      <alignment horizontal="right"/>
    </xf>
    <xf numFmtId="4" fontId="7" fillId="0" borderId="4" xfId="0" applyNumberFormat="1" applyFont="1" applyFill="1" applyBorder="1" applyAlignment="1" applyProtection="1"/>
    <xf numFmtId="44" fontId="26" fillId="0" borderId="4" xfId="7" applyFont="1" applyBorder="1" applyProtection="1"/>
    <xf numFmtId="0" fontId="6" fillId="0" borderId="4" xfId="0" applyNumberFormat="1" applyFont="1" applyFill="1" applyBorder="1" applyAlignment="1" applyProtection="1"/>
    <xf numFmtId="0" fontId="2" fillId="0" borderId="4" xfId="0" applyFont="1" applyBorder="1" applyAlignment="1" applyProtection="1"/>
    <xf numFmtId="0" fontId="2" fillId="0" borderId="11" xfId="0" quotePrefix="1" applyNumberFormat="1" applyFont="1" applyFill="1" applyBorder="1" applyAlignment="1" applyProtection="1"/>
    <xf numFmtId="0" fontId="2" fillId="0" borderId="11" xfId="0" quotePrefix="1" applyFont="1" applyBorder="1" applyAlignment="1" applyProtection="1"/>
    <xf numFmtId="1" fontId="7" fillId="0" borderId="11" xfId="0" applyNumberFormat="1" applyFont="1" applyFill="1" applyBorder="1" applyAlignment="1" applyProtection="1">
      <alignment horizontal="right"/>
    </xf>
    <xf numFmtId="4" fontId="7" fillId="0" borderId="11" xfId="0" applyNumberFormat="1" applyFont="1" applyFill="1" applyBorder="1" applyAlignment="1" applyProtection="1"/>
    <xf numFmtId="0" fontId="7" fillId="0" borderId="9" xfId="0" quotePrefix="1" applyNumberFormat="1" applyFont="1" applyFill="1" applyBorder="1" applyAlignment="1" applyProtection="1"/>
    <xf numFmtId="0" fontId="7" fillId="0" borderId="9" xfId="0" applyFont="1" applyFill="1" applyBorder="1" applyAlignment="1" applyProtection="1"/>
    <xf numFmtId="1" fontId="7" fillId="0" borderId="9" xfId="0" applyNumberFormat="1" applyFont="1" applyFill="1" applyBorder="1" applyAlignment="1" applyProtection="1">
      <alignment horizontal="right"/>
    </xf>
    <xf numFmtId="4" fontId="7" fillId="0" borderId="9" xfId="0" applyNumberFormat="1" applyFont="1" applyFill="1" applyBorder="1" applyAlignment="1" applyProtection="1"/>
    <xf numFmtId="0" fontId="0" fillId="0" borderId="4" xfId="0" applyBorder="1" applyProtection="1"/>
    <xf numFmtId="1" fontId="26" fillId="0" borderId="4" xfId="0" applyNumberFormat="1" applyFont="1" applyBorder="1" applyAlignment="1" applyProtection="1">
      <alignment horizontal="right"/>
    </xf>
    <xf numFmtId="4" fontId="0" fillId="0" borderId="4" xfId="0" applyNumberFormat="1" applyBorder="1" applyProtection="1"/>
    <xf numFmtId="0" fontId="7" fillId="5" borderId="9" xfId="0" applyFont="1" applyFill="1" applyBorder="1" applyAlignment="1" applyProtection="1"/>
    <xf numFmtId="0" fontId="2" fillId="0" borderId="4" xfId="0" quotePrefix="1" applyFont="1" applyBorder="1" applyAlignment="1" applyProtection="1">
      <alignment wrapText="1"/>
    </xf>
    <xf numFmtId="0" fontId="31" fillId="0" borderId="4" xfId="0" applyFont="1" applyBorder="1" applyProtection="1"/>
    <xf numFmtId="0" fontId="2" fillId="0" borderId="4" xfId="0" applyFont="1" applyBorder="1" applyAlignment="1" applyProtection="1">
      <alignment wrapText="1"/>
    </xf>
    <xf numFmtId="0" fontId="7" fillId="0" borderId="9" xfId="0" applyNumberFormat="1" applyFont="1" applyFill="1" applyBorder="1" applyAlignment="1" applyProtection="1"/>
    <xf numFmtId="2" fontId="6" fillId="0" borderId="4" xfId="0" quotePrefix="1" applyNumberFormat="1" applyFont="1" applyFill="1" applyBorder="1" applyAlignment="1" applyProtection="1"/>
    <xf numFmtId="0" fontId="2" fillId="0" borderId="4" xfId="0" applyFont="1" applyBorder="1" applyAlignment="1" applyProtection="1">
      <alignment horizontal="left"/>
    </xf>
    <xf numFmtId="0" fontId="9" fillId="0" borderId="9" xfId="0" quotePrefix="1" applyNumberFormat="1" applyFont="1" applyFill="1" applyBorder="1" applyAlignment="1" applyProtection="1"/>
    <xf numFmtId="0" fontId="9" fillId="0" borderId="9" xfId="0" applyNumberFormat="1" applyFont="1" applyFill="1" applyBorder="1" applyAlignment="1" applyProtection="1"/>
    <xf numFmtId="0" fontId="10" fillId="0" borderId="4" xfId="0" quotePrefix="1" applyNumberFormat="1" applyFont="1" applyFill="1" applyBorder="1" applyAlignment="1" applyProtection="1"/>
    <xf numFmtId="0" fontId="10" fillId="0" borderId="11" xfId="0" quotePrefix="1" applyNumberFormat="1" applyFont="1" applyFill="1" applyBorder="1" applyAlignment="1" applyProtection="1"/>
    <xf numFmtId="0" fontId="7" fillId="0" borderId="9" xfId="0" applyFont="1" applyFill="1" applyBorder="1" applyAlignment="1" applyProtection="1">
      <alignment horizontal="left"/>
    </xf>
    <xf numFmtId="4" fontId="7" fillId="0" borderId="9" xfId="0" applyNumberFormat="1" applyFont="1" applyFill="1" applyBorder="1" applyAlignment="1" applyProtection="1">
      <alignment horizontal="right"/>
    </xf>
    <xf numFmtId="4" fontId="7" fillId="0" borderId="4" xfId="0" applyNumberFormat="1" applyFont="1" applyFill="1" applyBorder="1" applyAlignment="1" applyProtection="1">
      <alignment horizontal="right"/>
    </xf>
    <xf numFmtId="4" fontId="7" fillId="0" borderId="11" xfId="0" applyNumberFormat="1" applyFont="1" applyFill="1" applyBorder="1" applyAlignment="1" applyProtection="1">
      <alignment horizontal="right"/>
    </xf>
    <xf numFmtId="0" fontId="7" fillId="0" borderId="9" xfId="0" quotePrefix="1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2" fillId="0" borderId="4" xfId="0" quotePrefix="1" applyNumberFormat="1" applyFont="1" applyFill="1" applyBorder="1" applyAlignment="1" applyProtection="1">
      <alignment horizontal="left"/>
    </xf>
    <xf numFmtId="0" fontId="2" fillId="0" borderId="11" xfId="0" quotePrefix="1" applyNumberFormat="1" applyFont="1" applyFill="1" applyBorder="1" applyAlignment="1" applyProtection="1">
      <alignment horizontal="left"/>
    </xf>
    <xf numFmtId="0" fontId="2" fillId="0" borderId="11" xfId="0" quotePrefix="1" applyFont="1" applyFill="1" applyBorder="1" applyAlignment="1" applyProtection="1"/>
    <xf numFmtId="0" fontId="7" fillId="0" borderId="9" xfId="0" quotePrefix="1" applyNumberFormat="1" applyFont="1" applyFill="1" applyBorder="1" applyAlignment="1" applyProtection="1">
      <alignment horizontal="justify" vertical="top"/>
    </xf>
    <xf numFmtId="0" fontId="2" fillId="0" borderId="9" xfId="0" applyFont="1" applyFill="1" applyBorder="1" applyAlignment="1" applyProtection="1">
      <alignment horizontal="left" vertical="top" wrapText="1"/>
    </xf>
    <xf numFmtId="1" fontId="7" fillId="0" borderId="9" xfId="0" applyNumberFormat="1" applyFont="1" applyFill="1" applyBorder="1" applyAlignment="1" applyProtection="1">
      <alignment horizontal="right" vertical="top"/>
    </xf>
    <xf numFmtId="4" fontId="7" fillId="0" borderId="9" xfId="0" applyNumberFormat="1" applyFont="1" applyFill="1" applyBorder="1" applyAlignment="1" applyProtection="1">
      <alignment horizontal="right" vertical="top"/>
    </xf>
    <xf numFmtId="0" fontId="2" fillId="0" borderId="4" xfId="0" quotePrefix="1" applyNumberFormat="1" applyFont="1" applyFill="1" applyBorder="1" applyAlignment="1" applyProtection="1">
      <alignment horizontal="justify" vertical="top"/>
    </xf>
    <xf numFmtId="1" fontId="7" fillId="0" borderId="4" xfId="0" applyNumberFormat="1" applyFont="1" applyFill="1" applyBorder="1" applyAlignment="1" applyProtection="1">
      <alignment horizontal="right" vertical="top"/>
    </xf>
    <xf numFmtId="4" fontId="7" fillId="0" borderId="4" xfId="0" applyNumberFormat="1" applyFont="1" applyFill="1" applyBorder="1" applyAlignment="1" applyProtection="1">
      <alignment horizontal="right" vertical="top"/>
    </xf>
    <xf numFmtId="2" fontId="2" fillId="0" borderId="4" xfId="0" quotePrefix="1" applyNumberFormat="1" applyFont="1" applyFill="1" applyBorder="1" applyAlignment="1" applyProtection="1"/>
    <xf numFmtId="0" fontId="2" fillId="0" borderId="4" xfId="0" quotePrefix="1" applyFont="1" applyFill="1" applyBorder="1" applyProtection="1"/>
    <xf numFmtId="0" fontId="2" fillId="0" borderId="4" xfId="0" applyFont="1" applyFill="1" applyBorder="1" applyProtection="1"/>
    <xf numFmtId="0" fontId="2" fillId="0" borderId="11" xfId="0" quotePrefix="1" applyNumberFormat="1" applyFont="1" applyFill="1" applyBorder="1" applyAlignment="1" applyProtection="1">
      <alignment horizontal="justify" vertical="top"/>
    </xf>
    <xf numFmtId="0" fontId="2" fillId="0" borderId="11" xfId="0" applyFont="1" applyFill="1" applyBorder="1" applyAlignment="1" applyProtection="1">
      <alignment horizontal="justify"/>
    </xf>
    <xf numFmtId="1" fontId="7" fillId="0" borderId="11" xfId="0" applyNumberFormat="1" applyFont="1" applyFill="1" applyBorder="1" applyAlignment="1" applyProtection="1">
      <alignment horizontal="right" vertical="top"/>
    </xf>
    <xf numFmtId="4" fontId="7" fillId="0" borderId="11" xfId="0" applyNumberFormat="1" applyFont="1" applyFill="1" applyBorder="1" applyAlignment="1" applyProtection="1">
      <alignment horizontal="right" vertical="top"/>
    </xf>
    <xf numFmtId="0" fontId="7" fillId="0" borderId="9" xfId="0" quotePrefix="1" applyNumberFormat="1" applyFont="1" applyFill="1" applyBorder="1" applyAlignment="1" applyProtection="1">
      <alignment vertical="top"/>
    </xf>
    <xf numFmtId="4" fontId="7" fillId="0" borderId="9" xfId="0" applyNumberFormat="1" applyFont="1" applyFill="1" applyBorder="1" applyAlignment="1" applyProtection="1">
      <alignment vertical="top"/>
    </xf>
    <xf numFmtId="0" fontId="2" fillId="0" borderId="4" xfId="0" quotePrefix="1" applyNumberFormat="1" applyFont="1" applyFill="1" applyBorder="1" applyAlignment="1" applyProtection="1">
      <alignment vertical="top"/>
    </xf>
    <xf numFmtId="4" fontId="7" fillId="0" borderId="4" xfId="0" applyNumberFormat="1" applyFont="1" applyFill="1" applyBorder="1" applyAlignment="1" applyProtection="1">
      <alignment vertical="top"/>
    </xf>
    <xf numFmtId="0" fontId="2" fillId="0" borderId="4" xfId="0" quotePrefix="1" applyFont="1" applyBorder="1" applyAlignment="1" applyProtection="1">
      <alignment horizontal="left"/>
    </xf>
    <xf numFmtId="0" fontId="0" fillId="0" borderId="11" xfId="0" applyBorder="1" applyProtection="1"/>
    <xf numFmtId="1" fontId="26" fillId="0" borderId="11" xfId="0" applyNumberFormat="1" applyFont="1" applyBorder="1" applyAlignment="1" applyProtection="1">
      <alignment horizontal="right"/>
    </xf>
    <xf numFmtId="4" fontId="0" fillId="0" borderId="11" xfId="0" applyNumberFormat="1" applyBorder="1" applyProtection="1"/>
    <xf numFmtId="2" fontId="2" fillId="0" borderId="4" xfId="0" applyNumberFormat="1" applyFont="1" applyFill="1" applyBorder="1" applyAlignment="1" applyProtection="1"/>
    <xf numFmtId="4" fontId="7" fillId="0" borderId="11" xfId="0" applyNumberFormat="1" applyFont="1" applyFill="1" applyBorder="1" applyAlignment="1" applyProtection="1">
      <alignment vertical="top"/>
    </xf>
    <xf numFmtId="0" fontId="2" fillId="0" borderId="9" xfId="0" applyFont="1" applyFill="1" applyBorder="1" applyAlignment="1" applyProtection="1">
      <alignment vertical="top" wrapText="1"/>
    </xf>
    <xf numFmtId="0" fontId="2" fillId="0" borderId="4" xfId="0" quotePrefix="1" applyNumberFormat="1" applyFont="1" applyBorder="1" applyAlignment="1" applyProtection="1"/>
    <xf numFmtId="0" fontId="2" fillId="0" borderId="4" xfId="0" quotePrefix="1" applyFont="1" applyBorder="1" applyAlignment="1" applyProtection="1">
      <alignment horizontal="left" wrapText="1"/>
    </xf>
    <xf numFmtId="10" fontId="2" fillId="0" borderId="4" xfId="0" applyNumberFormat="1" applyFont="1" applyBorder="1" applyAlignment="1" applyProtection="1"/>
    <xf numFmtId="0" fontId="7" fillId="0" borderId="4" xfId="0" quotePrefix="1" applyFont="1" applyBorder="1" applyAlignment="1" applyProtection="1"/>
    <xf numFmtId="0" fontId="7" fillId="0" borderId="4" xfId="0" applyNumberFormat="1" applyFont="1" applyBorder="1" applyAlignment="1" applyProtection="1"/>
    <xf numFmtId="0" fontId="2" fillId="0" borderId="4" xfId="0" quotePrefix="1" applyFont="1" applyBorder="1" applyAlignment="1" applyProtection="1">
      <alignment horizontal="justify"/>
    </xf>
    <xf numFmtId="0" fontId="7" fillId="0" borderId="4" xfId="0" applyFont="1" applyBorder="1" applyAlignment="1" applyProtection="1">
      <alignment horizontal="justify"/>
    </xf>
    <xf numFmtId="0" fontId="2" fillId="0" borderId="4" xfId="0" applyFont="1" applyBorder="1" applyAlignment="1" applyProtection="1">
      <alignment horizontal="justify"/>
    </xf>
    <xf numFmtId="0" fontId="2" fillId="0" borderId="4" xfId="0" quotePrefix="1" applyFont="1" applyFill="1" applyBorder="1" applyAlignment="1" applyProtection="1">
      <alignment horizontal="justify"/>
    </xf>
    <xf numFmtId="0" fontId="2" fillId="0" borderId="4" xfId="0" applyFont="1" applyFill="1" applyBorder="1" applyAlignment="1" applyProtection="1">
      <alignment horizontal="justify"/>
    </xf>
    <xf numFmtId="0" fontId="26" fillId="0" borderId="0" xfId="0" applyFont="1" applyProtection="1"/>
    <xf numFmtId="2" fontId="6" fillId="0" borderId="4" xfId="0" applyNumberFormat="1" applyFont="1" applyFill="1" applyBorder="1" applyAlignment="1" applyProtection="1"/>
    <xf numFmtId="0" fontId="6" fillId="0" borderId="4" xfId="0" quotePrefix="1" applyNumberFormat="1" applyFont="1" applyFill="1" applyBorder="1" applyAlignment="1" applyProtection="1"/>
    <xf numFmtId="0" fontId="2" fillId="0" borderId="11" xfId="0" applyNumberFormat="1" applyFont="1" applyFill="1" applyBorder="1" applyAlignment="1" applyProtection="1"/>
    <xf numFmtId="0" fontId="2" fillId="0" borderId="11" xfId="0" quotePrefix="1" applyNumberFormat="1" applyFont="1" applyBorder="1" applyAlignment="1" applyProtection="1"/>
    <xf numFmtId="2" fontId="6" fillId="0" borderId="4" xfId="0" applyNumberFormat="1" applyFont="1" applyFill="1" applyBorder="1" applyProtection="1"/>
    <xf numFmtId="0" fontId="9" fillId="0" borderId="4" xfId="0" quotePrefix="1" applyNumberFormat="1" applyFont="1" applyFill="1" applyBorder="1" applyAlignment="1" applyProtection="1"/>
    <xf numFmtId="0" fontId="9" fillId="0" borderId="4" xfId="0" applyFont="1" applyFill="1" applyBorder="1" applyAlignment="1" applyProtection="1"/>
    <xf numFmtId="0" fontId="2" fillId="0" borderId="11" xfId="0" quotePrefix="1" applyFont="1" applyBorder="1" applyProtection="1"/>
    <xf numFmtId="4" fontId="26" fillId="0" borderId="9" xfId="0" applyNumberFormat="1" applyFont="1" applyBorder="1" applyProtection="1"/>
    <xf numFmtId="0" fontId="0" fillId="0" borderId="4" xfId="0" applyBorder="1" applyAlignment="1" applyProtection="1"/>
    <xf numFmtId="4" fontId="0" fillId="0" borderId="4" xfId="0" applyNumberFormat="1" applyBorder="1" applyAlignment="1" applyProtection="1"/>
    <xf numFmtId="0" fontId="0" fillId="0" borderId="0" xfId="0" applyAlignment="1" applyProtection="1"/>
    <xf numFmtId="0" fontId="7" fillId="0" borderId="4" xfId="0" quotePrefix="1" applyFont="1" applyFill="1" applyBorder="1" applyProtection="1"/>
    <xf numFmtId="0" fontId="7" fillId="0" borderId="11" xfId="0" quotePrefix="1" applyFont="1" applyFill="1" applyBorder="1" applyProtection="1"/>
    <xf numFmtId="0" fontId="6" fillId="0" borderId="4" xfId="0" quotePrefix="1" applyFont="1" applyFill="1" applyBorder="1" applyAlignment="1" applyProtection="1"/>
    <xf numFmtId="0" fontId="6" fillId="0" borderId="4" xfId="0" applyFont="1" applyFill="1" applyBorder="1" applyAlignment="1" applyProtection="1"/>
    <xf numFmtId="0" fontId="2" fillId="0" borderId="11" xfId="0" quotePrefix="1" applyFont="1" applyFill="1" applyBorder="1" applyAlignment="1" applyProtection="1">
      <alignment horizontal="justify"/>
    </xf>
    <xf numFmtId="0" fontId="2" fillId="0" borderId="9" xfId="0" quotePrefix="1" applyNumberFormat="1" applyFont="1" applyFill="1" applyBorder="1" applyAlignment="1" applyProtection="1"/>
    <xf numFmtId="0" fontId="7" fillId="5" borderId="9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4" xfId="0" quotePrefix="1" applyNumberFormat="1" applyFont="1" applyFill="1" applyBorder="1" applyAlignment="1" applyProtection="1">
      <alignment wrapText="1"/>
    </xf>
    <xf numFmtId="0" fontId="2" fillId="0" borderId="11" xfId="0" quotePrefix="1" applyNumberFormat="1" applyFont="1" applyFill="1" applyBorder="1" applyAlignment="1" applyProtection="1">
      <alignment wrapText="1"/>
    </xf>
    <xf numFmtId="0" fontId="6" fillId="0" borderId="4" xfId="0" applyFont="1" applyFill="1" applyBorder="1" applyProtection="1"/>
    <xf numFmtId="0" fontId="2" fillId="0" borderId="4" xfId="0" applyNumberFormat="1" applyFont="1" applyFill="1" applyBorder="1" applyProtection="1"/>
    <xf numFmtId="0" fontId="2" fillId="0" borderId="4" xfId="0" quotePrefix="1" applyNumberFormat="1" applyFont="1" applyFill="1" applyBorder="1" applyProtection="1"/>
    <xf numFmtId="0" fontId="2" fillId="0" borderId="11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Protection="1"/>
    <xf numFmtId="0" fontId="2" fillId="0" borderId="11" xfId="0" quotePrefix="1" applyNumberFormat="1" applyFont="1" applyFill="1" applyBorder="1" applyProtection="1"/>
    <xf numFmtId="0" fontId="7" fillId="5" borderId="4" xfId="0" applyFont="1" applyFill="1" applyBorder="1" applyAlignment="1" applyProtection="1"/>
    <xf numFmtId="1" fontId="7" fillId="0" borderId="4" xfId="0" quotePrefix="1" applyNumberFormat="1" applyFont="1" applyFill="1" applyBorder="1" applyAlignment="1" applyProtection="1">
      <alignment horizontal="right"/>
    </xf>
    <xf numFmtId="0" fontId="2" fillId="0" borderId="11" xfId="0" applyNumberFormat="1" applyFont="1" applyBorder="1" applyProtection="1"/>
    <xf numFmtId="1" fontId="7" fillId="0" borderId="11" xfId="0" quotePrefix="1" applyNumberFormat="1" applyFont="1" applyFill="1" applyBorder="1" applyAlignment="1" applyProtection="1">
      <alignment horizontal="right"/>
    </xf>
    <xf numFmtId="0" fontId="2" fillId="0" borderId="4" xfId="0" applyNumberFormat="1" applyFont="1" applyBorder="1" applyProtection="1"/>
    <xf numFmtId="0" fontId="2" fillId="0" borderId="4" xfId="0" quotePrefix="1" applyNumberFormat="1" applyFont="1" applyBorder="1" applyProtection="1"/>
    <xf numFmtId="0" fontId="2" fillId="0" borderId="11" xfId="0" quotePrefix="1" applyNumberFormat="1" applyFont="1" applyBorder="1" applyProtection="1"/>
    <xf numFmtId="0" fontId="7" fillId="0" borderId="4" xfId="0" applyFont="1" applyFill="1" applyBorder="1" applyAlignment="1" applyProtection="1">
      <alignment horizontal="left"/>
    </xf>
    <xf numFmtId="0" fontId="7" fillId="0" borderId="4" xfId="0" quotePrefix="1" applyNumberFormat="1" applyFont="1" applyFill="1" applyBorder="1" applyAlignment="1" applyProtection="1">
      <alignment vertical="top"/>
    </xf>
    <xf numFmtId="0" fontId="2" fillId="0" borderId="4" xfId="0" applyFont="1" applyFill="1" applyBorder="1" applyAlignment="1" applyProtection="1">
      <alignment horizontal="left" vertical="top" wrapText="1"/>
    </xf>
    <xf numFmtId="0" fontId="2" fillId="0" borderId="11" xfId="0" quotePrefix="1" applyNumberFormat="1" applyFont="1" applyFill="1" applyBorder="1" applyAlignment="1" applyProtection="1">
      <alignment vertical="top"/>
    </xf>
    <xf numFmtId="0" fontId="10" fillId="0" borderId="0" xfId="0" applyFont="1" applyProtection="1"/>
    <xf numFmtId="0" fontId="7" fillId="5" borderId="4" xfId="0" applyFont="1" applyFill="1" applyBorder="1" applyAlignment="1" applyProtection="1">
      <alignment horizontal="left"/>
    </xf>
    <xf numFmtId="0" fontId="7" fillId="0" borderId="9" xfId="1" quotePrefix="1" applyNumberFormat="1" applyFont="1" applyFill="1" applyBorder="1" applyAlignment="1" applyProtection="1"/>
    <xf numFmtId="0" fontId="7" fillId="0" borderId="9" xfId="1" applyFont="1" applyFill="1" applyBorder="1" applyAlignment="1" applyProtection="1"/>
    <xf numFmtId="1" fontId="7" fillId="0" borderId="9" xfId="1" applyNumberFormat="1" applyFont="1" applyFill="1" applyBorder="1" applyAlignment="1" applyProtection="1">
      <alignment horizontal="right"/>
    </xf>
    <xf numFmtId="4" fontId="7" fillId="0" borderId="9" xfId="1" applyNumberFormat="1" applyFont="1" applyFill="1" applyBorder="1" applyAlignment="1" applyProtection="1"/>
    <xf numFmtId="0" fontId="7" fillId="0" borderId="4" xfId="1" quotePrefix="1" applyNumberFormat="1" applyFont="1" applyFill="1" applyBorder="1" applyAlignment="1" applyProtection="1"/>
    <xf numFmtId="1" fontId="7" fillId="0" borderId="4" xfId="1" applyNumberFormat="1" applyFont="1" applyFill="1" applyBorder="1" applyAlignment="1" applyProtection="1">
      <alignment horizontal="right"/>
    </xf>
    <xf numFmtId="4" fontId="7" fillId="0" borderId="4" xfId="1" applyNumberFormat="1" applyFont="1" applyFill="1" applyBorder="1" applyAlignment="1" applyProtection="1"/>
    <xf numFmtId="2" fontId="2" fillId="0" borderId="4" xfId="0" applyNumberFormat="1" applyFont="1" applyBorder="1" applyAlignment="1" applyProtection="1"/>
    <xf numFmtId="2" fontId="2" fillId="0" borderId="4" xfId="0" quotePrefix="1" applyNumberFormat="1" applyFont="1" applyBorder="1" applyAlignment="1" applyProtection="1"/>
    <xf numFmtId="0" fontId="7" fillId="0" borderId="11" xfId="1" quotePrefix="1" applyNumberFormat="1" applyFont="1" applyFill="1" applyBorder="1" applyAlignment="1" applyProtection="1"/>
    <xf numFmtId="2" fontId="2" fillId="0" borderId="11" xfId="0" quotePrefix="1" applyNumberFormat="1" applyFont="1" applyBorder="1" applyAlignment="1" applyProtection="1"/>
    <xf numFmtId="1" fontId="7" fillId="0" borderId="11" xfId="1" applyNumberFormat="1" applyFont="1" applyFill="1" applyBorder="1" applyAlignment="1" applyProtection="1">
      <alignment horizontal="right"/>
    </xf>
    <xf numFmtId="4" fontId="7" fillId="0" borderId="11" xfId="1" applyNumberFormat="1" applyFont="1" applyFill="1" applyBorder="1" applyAlignment="1" applyProtection="1"/>
    <xf numFmtId="0" fontId="7" fillId="0" borderId="11" xfId="0" quotePrefix="1" applyNumberFormat="1" applyFont="1" applyFill="1" applyBorder="1" applyAlignment="1" applyProtection="1"/>
    <xf numFmtId="0" fontId="7" fillId="0" borderId="9" xfId="0" quotePrefix="1" applyFont="1" applyFill="1" applyBorder="1" applyAlignment="1" applyProtection="1"/>
    <xf numFmtId="1" fontId="32" fillId="0" borderId="4" xfId="0" applyNumberFormat="1" applyFont="1" applyFill="1" applyBorder="1" applyAlignment="1" applyProtection="1">
      <alignment horizontal="right"/>
    </xf>
    <xf numFmtId="0" fontId="7" fillId="0" borderId="11" xfId="0" applyFont="1" applyFill="1" applyBorder="1" applyAlignment="1" applyProtection="1"/>
    <xf numFmtId="0" fontId="7" fillId="0" borderId="4" xfId="0" quotePrefix="1" applyFont="1" applyFill="1" applyBorder="1" applyAlignment="1" applyProtection="1"/>
    <xf numFmtId="49" fontId="2" fillId="0" borderId="4" xfId="0" quotePrefix="1" applyNumberFormat="1" applyFont="1" applyFill="1" applyBorder="1" applyAlignment="1" applyProtection="1"/>
    <xf numFmtId="49" fontId="7" fillId="0" borderId="4" xfId="0" applyNumberFormat="1" applyFont="1" applyFill="1" applyBorder="1" applyAlignment="1" applyProtection="1">
      <alignment horizontal="right"/>
    </xf>
    <xf numFmtId="0" fontId="10" fillId="0" borderId="4" xfId="0" applyFont="1" applyBorder="1" applyProtection="1"/>
    <xf numFmtId="0" fontId="10" fillId="0" borderId="4" xfId="0" quotePrefix="1" applyFont="1" applyBorder="1" applyProtection="1"/>
    <xf numFmtId="1" fontId="9" fillId="0" borderId="4" xfId="0" applyNumberFormat="1" applyFont="1" applyBorder="1" applyAlignment="1" applyProtection="1">
      <alignment horizontal="right"/>
    </xf>
    <xf numFmtId="4" fontId="10" fillId="0" borderId="4" xfId="0" applyNumberFormat="1" applyFont="1" applyBorder="1" applyProtection="1"/>
    <xf numFmtId="0" fontId="10" fillId="0" borderId="11" xfId="0" applyFont="1" applyBorder="1" applyProtection="1"/>
    <xf numFmtId="0" fontId="10" fillId="0" borderId="11" xfId="0" quotePrefix="1" applyFont="1" applyBorder="1" applyProtection="1"/>
    <xf numFmtId="1" fontId="9" fillId="0" borderId="11" xfId="0" applyNumberFormat="1" applyFont="1" applyBorder="1" applyAlignment="1" applyProtection="1">
      <alignment horizontal="right"/>
    </xf>
    <xf numFmtId="4" fontId="10" fillId="0" borderId="11" xfId="0" applyNumberFormat="1" applyFont="1" applyBorder="1" applyProtection="1"/>
    <xf numFmtId="0" fontId="7" fillId="0" borderId="4" xfId="0" applyFont="1" applyBorder="1" applyProtection="1"/>
    <xf numFmtId="0" fontId="7" fillId="0" borderId="11" xfId="0" applyNumberFormat="1" applyFont="1" applyFill="1" applyBorder="1" applyAlignment="1" applyProtection="1"/>
    <xf numFmtId="0" fontId="9" fillId="0" borderId="0" xfId="0" applyFont="1" applyProtection="1"/>
    <xf numFmtId="0" fontId="27" fillId="0" borderId="4" xfId="0" quotePrefix="1" applyNumberFormat="1" applyFont="1" applyFill="1" applyBorder="1" applyAlignment="1" applyProtection="1"/>
    <xf numFmtId="0" fontId="27" fillId="0" borderId="11" xfId="0" quotePrefix="1" applyNumberFormat="1" applyFont="1" applyFill="1" applyBorder="1" applyAlignment="1" applyProtection="1"/>
    <xf numFmtId="2" fontId="2" fillId="0" borderId="11" xfId="0" quotePrefix="1" applyNumberFormat="1" applyFont="1" applyFill="1" applyBorder="1" applyAlignment="1" applyProtection="1"/>
    <xf numFmtId="2" fontId="6" fillId="0" borderId="4" xfId="0" quotePrefix="1" applyNumberFormat="1" applyFont="1" applyFill="1" applyBorder="1" applyProtection="1"/>
    <xf numFmtId="0" fontId="7" fillId="0" borderId="4" xfId="3" quotePrefix="1" applyFont="1" applyBorder="1" applyProtection="1"/>
    <xf numFmtId="0" fontId="7" fillId="5" borderId="4" xfId="3" applyFont="1" applyFill="1" applyBorder="1" applyAlignment="1" applyProtection="1"/>
    <xf numFmtId="0" fontId="7" fillId="0" borderId="11" xfId="3" quotePrefix="1" applyFont="1" applyFill="1" applyBorder="1" applyProtection="1"/>
    <xf numFmtId="0" fontId="7" fillId="0" borderId="4" xfId="3" quotePrefix="1" applyFont="1" applyFill="1" applyBorder="1" applyProtection="1"/>
    <xf numFmtId="0" fontId="7" fillId="0" borderId="4" xfId="0" applyFont="1" applyBorder="1" applyAlignment="1" applyProtection="1">
      <alignment wrapText="1"/>
    </xf>
    <xf numFmtId="0" fontId="7" fillId="0" borderId="4" xfId="0" quotePrefix="1" applyFont="1" applyBorder="1" applyAlignment="1" applyProtection="1">
      <alignment wrapText="1"/>
    </xf>
    <xf numFmtId="0" fontId="2" fillId="0" borderId="4" xfId="0" quotePrefix="1" applyNumberFormat="1" applyFont="1" applyBorder="1" applyAlignment="1" applyProtection="1">
      <alignment wrapText="1"/>
    </xf>
    <xf numFmtId="0" fontId="2" fillId="0" borderId="4" xfId="0" applyNumberFormat="1" applyFont="1" applyBorder="1" applyAlignment="1" applyProtection="1">
      <alignment wrapText="1"/>
    </xf>
    <xf numFmtId="0" fontId="2" fillId="0" borderId="11" xfId="0" quotePrefix="1" applyNumberFormat="1" applyFont="1" applyBorder="1" applyAlignment="1" applyProtection="1">
      <alignment wrapText="1"/>
    </xf>
    <xf numFmtId="49" fontId="7" fillId="0" borderId="9" xfId="1" quotePrefix="1" applyNumberFormat="1" applyFont="1" applyFill="1" applyBorder="1" applyAlignment="1" applyProtection="1"/>
    <xf numFmtId="0" fontId="7" fillId="5" borderId="4" xfId="0" quotePrefix="1" applyNumberFormat="1" applyFont="1" applyFill="1" applyBorder="1" applyAlignment="1" applyProtection="1"/>
    <xf numFmtId="0" fontId="2" fillId="0" borderId="9" xfId="0" applyFont="1" applyFill="1" applyBorder="1" applyAlignment="1" applyProtection="1"/>
    <xf numFmtId="49" fontId="7" fillId="0" borderId="4" xfId="3" quotePrefix="1" applyNumberFormat="1" applyFont="1" applyFill="1" applyBorder="1" applyAlignment="1" applyProtection="1"/>
    <xf numFmtId="0" fontId="7" fillId="5" borderId="4" xfId="3" applyNumberFormat="1" applyFont="1" applyFill="1" applyBorder="1" applyAlignment="1" applyProtection="1"/>
    <xf numFmtId="0" fontId="10" fillId="0" borderId="0" xfId="0" applyFont="1" applyFill="1" applyProtection="1"/>
    <xf numFmtId="49" fontId="7" fillId="0" borderId="11" xfId="3" quotePrefix="1" applyNumberFormat="1" applyFont="1" applyFill="1" applyBorder="1" applyAlignment="1" applyProtection="1"/>
    <xf numFmtId="0" fontId="2" fillId="0" borderId="11" xfId="0" applyFont="1" applyBorder="1" applyAlignment="1" applyProtection="1"/>
    <xf numFmtId="49" fontId="9" fillId="0" borderId="9" xfId="0" applyNumberFormat="1" applyFont="1" applyFill="1" applyBorder="1" applyAlignment="1" applyProtection="1"/>
    <xf numFmtId="0" fontId="9" fillId="0" borderId="11" xfId="0" quotePrefix="1" applyNumberFormat="1" applyFont="1" applyFill="1" applyBorder="1" applyAlignment="1" applyProtection="1"/>
    <xf numFmtId="1" fontId="7" fillId="0" borderId="11" xfId="0" applyNumberFormat="1" applyFont="1" applyFill="1" applyBorder="1" applyAlignment="1" applyProtection="1"/>
    <xf numFmtId="4" fontId="32" fillId="0" borderId="9" xfId="0" applyNumberFormat="1" applyFont="1" applyFill="1" applyBorder="1" applyAlignment="1" applyProtection="1"/>
    <xf numFmtId="0" fontId="2" fillId="0" borderId="9" xfId="0" applyFont="1" applyFill="1" applyBorder="1" applyAlignment="1" applyProtection="1">
      <alignment horizontal="left"/>
    </xf>
    <xf numFmtId="0" fontId="7" fillId="0" borderId="9" xfId="0" quotePrefix="1" applyFont="1" applyFill="1" applyBorder="1" applyAlignment="1" applyProtection="1">
      <alignment wrapText="1"/>
    </xf>
    <xf numFmtId="0" fontId="2" fillId="0" borderId="4" xfId="2" quotePrefix="1" applyFont="1" applyFill="1" applyBorder="1" applyAlignment="1" applyProtection="1">
      <alignment horizontal="left" wrapText="1"/>
    </xf>
    <xf numFmtId="1" fontId="7" fillId="0" borderId="4" xfId="0" applyNumberFormat="1" applyFont="1" applyFill="1" applyBorder="1" applyAlignment="1" applyProtection="1"/>
    <xf numFmtId="0" fontId="6" fillId="0" borderId="4" xfId="0" applyFont="1" applyFill="1" applyBorder="1" applyAlignment="1" applyProtection="1">
      <alignment horizontal="left"/>
    </xf>
    <xf numFmtId="0" fontId="7" fillId="5" borderId="9" xfId="0" quotePrefix="1" applyFont="1" applyFill="1" applyBorder="1" applyAlignment="1" applyProtection="1"/>
    <xf numFmtId="0" fontId="7" fillId="0" borderId="4" xfId="0" applyFont="1" applyFill="1" applyBorder="1" applyAlignment="1" applyProtection="1">
      <alignment wrapText="1"/>
    </xf>
    <xf numFmtId="1" fontId="7" fillId="0" borderId="4" xfId="0" applyNumberFormat="1" applyFont="1" applyFill="1" applyBorder="1" applyAlignment="1" applyProtection="1">
      <alignment wrapText="1"/>
    </xf>
    <xf numFmtId="4" fontId="7" fillId="0" borderId="4" xfId="0" applyNumberFormat="1" applyFont="1" applyFill="1" applyBorder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" fontId="7" fillId="0" borderId="11" xfId="0" applyNumberFormat="1" applyFont="1" applyFill="1" applyBorder="1" applyAlignment="1" applyProtection="1">
      <alignment wrapText="1"/>
    </xf>
    <xf numFmtId="4" fontId="7" fillId="0" borderId="11" xfId="0" applyNumberFormat="1" applyFont="1" applyFill="1" applyBorder="1" applyAlignment="1" applyProtection="1">
      <alignment wrapText="1"/>
    </xf>
    <xf numFmtId="0" fontId="7" fillId="0" borderId="9" xfId="0" applyFont="1" applyFill="1" applyBorder="1" applyAlignment="1" applyProtection="1">
      <alignment wrapText="1"/>
    </xf>
    <xf numFmtId="1" fontId="7" fillId="0" borderId="9" xfId="0" applyNumberFormat="1" applyFont="1" applyFill="1" applyBorder="1" applyAlignment="1" applyProtection="1">
      <alignment wrapText="1"/>
    </xf>
    <xf numFmtId="4" fontId="7" fillId="0" borderId="9" xfId="0" applyNumberFormat="1" applyFont="1" applyFill="1" applyBorder="1" applyAlignment="1" applyProtection="1">
      <alignment wrapText="1"/>
    </xf>
    <xf numFmtId="0" fontId="10" fillId="0" borderId="0" xfId="0" applyFont="1" applyBorder="1" applyProtection="1"/>
    <xf numFmtId="0" fontId="2" fillId="0" borderId="11" xfId="0" applyNumberFormat="1" applyFont="1" applyBorder="1" applyAlignment="1" applyProtection="1"/>
    <xf numFmtId="0" fontId="7" fillId="0" borderId="11" xfId="0" quotePrefix="1" applyNumberFormat="1" applyFont="1" applyFill="1" applyBorder="1" applyAlignment="1" applyProtection="1">
      <alignment vertical="top"/>
    </xf>
    <xf numFmtId="0" fontId="6" fillId="0" borderId="11" xfId="0" applyNumberFormat="1" applyFont="1" applyFill="1" applyBorder="1" applyAlignment="1" applyProtection="1"/>
    <xf numFmtId="1" fontId="7" fillId="0" borderId="11" xfId="0" applyNumberFormat="1" applyFont="1" applyFill="1" applyBorder="1" applyAlignment="1" applyProtection="1">
      <alignment vertical="top"/>
    </xf>
    <xf numFmtId="1" fontId="7" fillId="0" borderId="9" xfId="0" applyNumberFormat="1" applyFont="1" applyFill="1" applyBorder="1" applyAlignment="1" applyProtection="1"/>
    <xf numFmtId="1" fontId="7" fillId="0" borderId="9" xfId="0" applyNumberFormat="1" applyFont="1" applyFill="1" applyBorder="1" applyAlignment="1" applyProtection="1">
      <alignment vertical="top"/>
    </xf>
    <xf numFmtId="1" fontId="7" fillId="0" borderId="4" xfId="0" applyNumberFormat="1" applyFont="1" applyFill="1" applyBorder="1" applyAlignment="1" applyProtection="1">
      <alignment vertical="top"/>
    </xf>
    <xf numFmtId="2" fontId="6" fillId="0" borderId="11" xfId="0" quotePrefix="1" applyNumberFormat="1" applyFont="1" applyFill="1" applyBorder="1" applyAlignment="1" applyProtection="1"/>
    <xf numFmtId="2" fontId="7" fillId="5" borderId="9" xfId="0" quotePrefix="1" applyNumberFormat="1" applyFont="1" applyFill="1" applyBorder="1" applyAlignment="1" applyProtection="1"/>
    <xf numFmtId="49" fontId="2" fillId="0" borderId="4" xfId="1" quotePrefix="1" applyNumberFormat="1" applyFont="1" applyFill="1" applyBorder="1" applyAlignment="1" applyProtection="1"/>
    <xf numFmtId="1" fontId="7" fillId="0" borderId="4" xfId="1" applyNumberFormat="1" applyFont="1" applyFill="1" applyBorder="1" applyAlignment="1" applyProtection="1"/>
    <xf numFmtId="0" fontId="2" fillId="0" borderId="4" xfId="0" applyFont="1" applyBorder="1" applyAlignment="1" applyProtection="1">
      <alignment horizontal="left" wrapText="1"/>
    </xf>
    <xf numFmtId="2" fontId="2" fillId="0" borderId="4" xfId="0" quotePrefix="1" applyNumberFormat="1" applyFont="1" applyBorder="1" applyProtection="1"/>
    <xf numFmtId="2" fontId="2" fillId="0" borderId="11" xfId="0" quotePrefix="1" applyNumberFormat="1" applyFont="1" applyBorder="1" applyProtection="1"/>
    <xf numFmtId="0" fontId="9" fillId="0" borderId="9" xfId="0" applyFont="1" applyFill="1" applyBorder="1" applyProtection="1"/>
    <xf numFmtId="0" fontId="9" fillId="5" borderId="9" xfId="0" applyFont="1" applyFill="1" applyBorder="1" applyProtection="1"/>
    <xf numFmtId="1" fontId="9" fillId="0" borderId="9" xfId="0" applyNumberFormat="1" applyFont="1" applyBorder="1" applyAlignment="1" applyProtection="1">
      <alignment horizontal="right"/>
    </xf>
    <xf numFmtId="4" fontId="10" fillId="0" borderId="9" xfId="0" applyNumberFormat="1" applyFont="1" applyBorder="1" applyProtection="1"/>
    <xf numFmtId="0" fontId="9" fillId="0" borderId="4" xfId="0" applyFont="1" applyBorder="1" applyProtection="1"/>
    <xf numFmtId="0" fontId="9" fillId="5" borderId="4" xfId="0" applyFont="1" applyFill="1" applyBorder="1" applyProtection="1"/>
    <xf numFmtId="0" fontId="9" fillId="0" borderId="4" xfId="0" applyFont="1" applyFill="1" applyBorder="1" applyProtection="1"/>
    <xf numFmtId="1" fontId="9" fillId="0" borderId="4" xfId="0" applyNumberFormat="1" applyFont="1" applyFill="1" applyBorder="1" applyAlignment="1" applyProtection="1">
      <alignment horizontal="right"/>
    </xf>
    <xf numFmtId="4" fontId="10" fillId="0" borderId="4" xfId="0" applyNumberFormat="1" applyFont="1" applyFill="1" applyBorder="1" applyProtection="1"/>
    <xf numFmtId="3" fontId="2" fillId="0" borderId="4" xfId="0" quotePrefix="1" applyNumberFormat="1" applyFont="1" applyFill="1" applyBorder="1" applyAlignment="1" applyProtection="1">
      <alignment horizontal="left" wrapText="1"/>
    </xf>
    <xf numFmtId="0" fontId="9" fillId="0" borderId="9" xfId="0" applyFont="1" applyBorder="1" applyProtection="1"/>
    <xf numFmtId="4" fontId="9" fillId="0" borderId="9" xfId="0" applyNumberFormat="1" applyFont="1" applyBorder="1" applyProtection="1"/>
    <xf numFmtId="0" fontId="28" fillId="0" borderId="4" xfId="0" applyFont="1" applyBorder="1" applyProtection="1"/>
    <xf numFmtId="0" fontId="28" fillId="0" borderId="11" xfId="0" applyFont="1" applyBorder="1" applyProtection="1"/>
    <xf numFmtId="49" fontId="7" fillId="0" borderId="9" xfId="3" quotePrefix="1" applyNumberFormat="1" applyFont="1" applyFill="1" applyBorder="1" applyAlignment="1" applyProtection="1"/>
    <xf numFmtId="0" fontId="7" fillId="5" borderId="9" xfId="3" applyNumberFormat="1" applyFont="1" applyFill="1" applyBorder="1" applyAlignment="1" applyProtection="1"/>
    <xf numFmtId="0" fontId="28" fillId="0" borderId="4" xfId="0" applyFont="1" applyFill="1" applyBorder="1" applyAlignment="1" applyProtection="1"/>
    <xf numFmtId="0" fontId="28" fillId="0" borderId="4" xfId="0" quotePrefix="1" applyFont="1" applyFill="1" applyBorder="1" applyAlignment="1" applyProtection="1"/>
    <xf numFmtId="0" fontId="10" fillId="0" borderId="4" xfId="0" quotePrefix="1" applyFont="1" applyFill="1" applyBorder="1" applyAlignment="1" applyProtection="1"/>
    <xf numFmtId="0" fontId="9" fillId="0" borderId="9" xfId="0" applyFont="1" applyFill="1" applyBorder="1" applyAlignment="1" applyProtection="1"/>
    <xf numFmtId="1" fontId="10" fillId="0" borderId="4" xfId="0" applyNumberFormat="1" applyFont="1" applyBorder="1" applyProtection="1"/>
    <xf numFmtId="1" fontId="2" fillId="0" borderId="4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left"/>
    </xf>
    <xf numFmtId="0" fontId="2" fillId="0" borderId="0" xfId="0" quotePrefix="1" applyFont="1" applyAlignment="1" applyProtection="1">
      <alignment vertical="center"/>
    </xf>
    <xf numFmtId="0" fontId="7" fillId="0" borderId="4" xfId="0" quotePrefix="1" applyNumberFormat="1" applyFont="1" applyFill="1" applyBorder="1" applyAlignment="1" applyProtection="1">
      <alignment horizontal="left"/>
    </xf>
    <xf numFmtId="0" fontId="7" fillId="0" borderId="11" xfId="0" quotePrefix="1" applyNumberFormat="1" applyFont="1" applyFill="1" applyBorder="1" applyAlignment="1" applyProtection="1">
      <alignment horizontal="left"/>
    </xf>
    <xf numFmtId="0" fontId="6" fillId="0" borderId="4" xfId="0" applyFont="1" applyFill="1" applyBorder="1" applyAlignment="1" applyProtection="1">
      <alignment wrapText="1"/>
    </xf>
    <xf numFmtId="0" fontId="7" fillId="8" borderId="9" xfId="3" applyNumberFormat="1" applyFont="1" applyFill="1" applyBorder="1" applyAlignment="1" applyProtection="1"/>
    <xf numFmtId="1" fontId="2" fillId="0" borderId="9" xfId="0" applyNumberFormat="1" applyFont="1" applyFill="1" applyBorder="1" applyAlignment="1" applyProtection="1">
      <alignment horizontal="center"/>
    </xf>
    <xf numFmtId="0" fontId="7" fillId="3" borderId="4" xfId="3" applyNumberFormat="1" applyFont="1" applyFill="1" applyBorder="1" applyAlignment="1" applyProtection="1"/>
    <xf numFmtId="0" fontId="2" fillId="0" borderId="4" xfId="4" quotePrefix="1" applyFont="1" applyFill="1" applyBorder="1" applyAlignment="1" applyProtection="1">
      <alignment wrapText="1"/>
    </xf>
    <xf numFmtId="4" fontId="2" fillId="0" borderId="4" xfId="0" quotePrefix="1" applyNumberFormat="1" applyFont="1" applyFill="1" applyBorder="1" applyAlignment="1" applyProtection="1"/>
    <xf numFmtId="4" fontId="2" fillId="0" borderId="11" xfId="0" quotePrefix="1" applyNumberFormat="1" applyFont="1" applyFill="1" applyBorder="1" applyAlignment="1" applyProtection="1"/>
    <xf numFmtId="0" fontId="2" fillId="0" borderId="4" xfId="4" quotePrefix="1" applyFont="1" applyBorder="1" applyAlignment="1" applyProtection="1"/>
    <xf numFmtId="0" fontId="2" fillId="0" borderId="4" xfId="4" applyFont="1" applyBorder="1" applyAlignment="1" applyProtection="1"/>
    <xf numFmtId="0" fontId="2" fillId="0" borderId="4" xfId="0" quotePrefix="1" applyFont="1" applyFill="1" applyBorder="1" applyAlignment="1" applyProtection="1">
      <alignment wrapText="1"/>
    </xf>
    <xf numFmtId="0" fontId="2" fillId="0" borderId="4" xfId="0" applyFont="1" applyFill="1" applyBorder="1" applyAlignment="1" applyProtection="1">
      <alignment wrapText="1"/>
    </xf>
    <xf numFmtId="0" fontId="2" fillId="0" borderId="11" xfId="0" quotePrefix="1" applyFont="1" applyFill="1" applyBorder="1" applyAlignment="1" applyProtection="1">
      <alignment wrapText="1"/>
    </xf>
    <xf numFmtId="0" fontId="7" fillId="3" borderId="9" xfId="3" applyFont="1" applyFill="1" applyBorder="1" applyAlignment="1" applyProtection="1"/>
    <xf numFmtId="0" fontId="2" fillId="0" borderId="11" xfId="0" applyFont="1" applyFill="1" applyBorder="1" applyAlignment="1" applyProtection="1"/>
    <xf numFmtId="1" fontId="2" fillId="0" borderId="11" xfId="0" applyNumberFormat="1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right" wrapText="1"/>
    </xf>
    <xf numFmtId="0" fontId="2" fillId="0" borderId="4" xfId="0" applyFont="1" applyFill="1" applyBorder="1" applyAlignment="1" applyProtection="1">
      <alignment horizontal="center" wrapText="1"/>
    </xf>
    <xf numFmtId="2" fontId="2" fillId="0" borderId="4" xfId="0" quotePrefix="1" applyNumberFormat="1" applyFont="1" applyFill="1" applyBorder="1" applyProtection="1"/>
    <xf numFmtId="0" fontId="10" fillId="0" borderId="4" xfId="3" quotePrefix="1" applyFont="1" applyBorder="1" applyProtection="1"/>
    <xf numFmtId="0" fontId="7" fillId="0" borderId="9" xfId="0" applyFont="1" applyFill="1" applyBorder="1" applyAlignment="1" applyProtection="1">
      <alignment horizontal="right"/>
    </xf>
    <xf numFmtId="0" fontId="2" fillId="0" borderId="4" xfId="0" applyFont="1" applyFill="1" applyBorder="1" applyAlignment="1" applyProtection="1">
      <alignment horizontal="center"/>
    </xf>
    <xf numFmtId="0" fontId="10" fillId="0" borderId="4" xfId="3" quotePrefix="1" applyFont="1" applyFill="1" applyBorder="1" applyAlignment="1" applyProtection="1">
      <alignment wrapText="1"/>
    </xf>
    <xf numFmtId="0" fontId="10" fillId="0" borderId="4" xfId="3" applyFont="1" applyFill="1" applyBorder="1" applyAlignment="1" applyProtection="1">
      <alignment wrapText="1"/>
    </xf>
    <xf numFmtId="0" fontId="10" fillId="0" borderId="11" xfId="3" quotePrefix="1" applyFont="1" applyFill="1" applyBorder="1" applyAlignment="1" applyProtection="1">
      <alignment wrapText="1"/>
    </xf>
    <xf numFmtId="0" fontId="9" fillId="0" borderId="9" xfId="3" applyFont="1" applyFill="1" applyBorder="1" applyAlignment="1" applyProtection="1"/>
    <xf numFmtId="0" fontId="9" fillId="0" borderId="9" xfId="3" applyFont="1" applyFill="1" applyBorder="1" applyAlignment="1" applyProtection="1">
      <alignment horizontal="left" wrapText="1"/>
    </xf>
    <xf numFmtId="0" fontId="10" fillId="0" borderId="0" xfId="0" applyFont="1" applyAlignment="1" applyProtection="1"/>
    <xf numFmtId="0" fontId="2" fillId="0" borderId="4" xfId="0" applyFont="1" applyFill="1" applyBorder="1" applyAlignment="1" applyProtection="1">
      <alignment horizontal="left" wrapText="1"/>
    </xf>
    <xf numFmtId="0" fontId="10" fillId="0" borderId="4" xfId="3" quotePrefix="1" applyFont="1" applyFill="1" applyBorder="1" applyAlignment="1" applyProtection="1"/>
    <xf numFmtId="0" fontId="10" fillId="0" borderId="11" xfId="3" applyFont="1" applyFill="1" applyBorder="1" applyAlignment="1" applyProtection="1">
      <alignment wrapText="1"/>
    </xf>
    <xf numFmtId="0" fontId="7" fillId="0" borderId="4" xfId="0" applyFont="1" applyFill="1" applyBorder="1" applyAlignment="1" applyProtection="1">
      <alignment horizontal="justify"/>
    </xf>
    <xf numFmtId="1" fontId="27" fillId="0" borderId="4" xfId="0" applyNumberFormat="1" applyFont="1" applyFill="1" applyBorder="1" applyAlignment="1" applyProtection="1">
      <alignment horizontal="right"/>
    </xf>
    <xf numFmtId="2" fontId="34" fillId="0" borderId="4" xfId="0" applyNumberFormat="1" applyFont="1" applyFill="1" applyBorder="1" applyAlignment="1" applyProtection="1"/>
    <xf numFmtId="1" fontId="12" fillId="0" borderId="4" xfId="0" applyNumberFormat="1" applyFont="1" applyFill="1" applyBorder="1" applyAlignment="1" applyProtection="1">
      <alignment horizontal="center"/>
    </xf>
    <xf numFmtId="0" fontId="25" fillId="0" borderId="11" xfId="6" quotePrefix="1" applyFont="1" applyFill="1" applyBorder="1" applyAlignment="1" applyProtection="1">
      <alignment wrapText="1"/>
    </xf>
    <xf numFmtId="0" fontId="9" fillId="0" borderId="9" xfId="3" applyFont="1" applyBorder="1" applyProtection="1"/>
    <xf numFmtId="0" fontId="9" fillId="0" borderId="4" xfId="3" applyFont="1" applyBorder="1" applyProtection="1"/>
    <xf numFmtId="0" fontId="10" fillId="0" borderId="4" xfId="3" applyFont="1" applyBorder="1" applyProtection="1"/>
    <xf numFmtId="0" fontId="10" fillId="0" borderId="4" xfId="6" quotePrefix="1" applyFont="1" applyFill="1" applyBorder="1" applyAlignment="1" applyProtection="1">
      <alignment vertical="center" wrapText="1"/>
    </xf>
    <xf numFmtId="0" fontId="10" fillId="0" borderId="4" xfId="6" quotePrefix="1" applyFont="1" applyFill="1" applyBorder="1" applyAlignment="1" applyProtection="1"/>
    <xf numFmtId="0" fontId="10" fillId="0" borderId="4" xfId="6" quotePrefix="1" applyFont="1" applyFill="1" applyBorder="1" applyAlignment="1" applyProtection="1">
      <alignment wrapText="1"/>
    </xf>
    <xf numFmtId="0" fontId="25" fillId="0" borderId="4" xfId="6" quotePrefix="1" applyFont="1" applyFill="1" applyBorder="1" applyAlignment="1" applyProtection="1">
      <alignment wrapText="1"/>
    </xf>
    <xf numFmtId="0" fontId="10" fillId="0" borderId="11" xfId="6" quotePrefix="1" applyFont="1" applyFill="1" applyBorder="1" applyAlignment="1" applyProtection="1">
      <alignment wrapText="1"/>
    </xf>
    <xf numFmtId="2" fontId="2" fillId="0" borderId="4" xfId="0" applyNumberFormat="1" applyFont="1" applyFill="1" applyBorder="1" applyProtection="1"/>
    <xf numFmtId="2" fontId="2" fillId="0" borderId="11" xfId="0" quotePrefix="1" applyNumberFormat="1" applyFont="1" applyFill="1" applyBorder="1" applyProtection="1"/>
    <xf numFmtId="0" fontId="7" fillId="0" borderId="4" xfId="0" applyFont="1" applyFill="1" applyBorder="1" applyAlignment="1" applyProtection="1">
      <alignment horizontal="right"/>
    </xf>
    <xf numFmtId="0" fontId="2" fillId="0" borderId="4" xfId="3" quotePrefix="1" applyFont="1" applyFill="1" applyBorder="1" applyProtection="1"/>
    <xf numFmtId="1" fontId="2" fillId="0" borderId="4" xfId="0" applyNumberFormat="1" applyFont="1" applyFill="1" applyBorder="1" applyAlignment="1" applyProtection="1">
      <alignment horizontal="right"/>
    </xf>
    <xf numFmtId="1" fontId="2" fillId="0" borderId="11" xfId="0" applyNumberFormat="1" applyFont="1" applyFill="1" applyBorder="1" applyAlignment="1" applyProtection="1">
      <alignment horizontal="right"/>
    </xf>
    <xf numFmtId="0" fontId="7" fillId="0" borderId="9" xfId="0" applyFont="1" applyFill="1" applyBorder="1" applyAlignment="1" applyProtection="1">
      <alignment horizontal="justify"/>
    </xf>
    <xf numFmtId="2" fontId="12" fillId="0" borderId="9" xfId="0" applyNumberFormat="1" applyFont="1" applyFill="1" applyBorder="1" applyAlignment="1" applyProtection="1">
      <alignment horizontal="center"/>
    </xf>
    <xf numFmtId="2" fontId="12" fillId="0" borderId="4" xfId="0" applyNumberFormat="1" applyFont="1" applyFill="1" applyBorder="1" applyAlignment="1" applyProtection="1">
      <alignment horizontal="center"/>
    </xf>
    <xf numFmtId="2" fontId="12" fillId="0" borderId="11" xfId="0" applyNumberFormat="1" applyFont="1" applyFill="1" applyBorder="1" applyAlignment="1" applyProtection="1">
      <alignment horizontal="center"/>
    </xf>
    <xf numFmtId="0" fontId="7" fillId="0" borderId="11" xfId="0" quotePrefix="1" applyFont="1" applyFill="1" applyBorder="1" applyAlignment="1" applyProtection="1"/>
    <xf numFmtId="2" fontId="7" fillId="0" borderId="4" xfId="0" applyNumberFormat="1" applyFont="1" applyFill="1" applyBorder="1" applyAlignment="1" applyProtection="1"/>
    <xf numFmtId="0" fontId="6" fillId="0" borderId="11" xfId="0" quotePrefix="1" applyNumberFormat="1" applyFont="1" applyFill="1" applyBorder="1" applyAlignment="1" applyProtection="1"/>
    <xf numFmtId="4" fontId="27" fillId="0" borderId="9" xfId="0" applyNumberFormat="1" applyFont="1" applyFill="1" applyBorder="1" applyAlignment="1" applyProtection="1"/>
    <xf numFmtId="0" fontId="27" fillId="0" borderId="4" xfId="0" applyFont="1" applyFill="1" applyBorder="1" applyAlignment="1" applyProtection="1"/>
    <xf numFmtId="4" fontId="27" fillId="0" borderId="4" xfId="0" applyNumberFormat="1" applyFont="1" applyFill="1" applyBorder="1" applyAlignment="1" applyProtection="1"/>
    <xf numFmtId="49" fontId="7" fillId="0" borderId="9" xfId="0" applyNumberFormat="1" applyFont="1" applyFill="1" applyBorder="1" applyAlignment="1" applyProtection="1"/>
    <xf numFmtId="49" fontId="7" fillId="0" borderId="4" xfId="0" applyNumberFormat="1" applyFont="1" applyFill="1" applyBorder="1" applyAlignment="1" applyProtection="1"/>
    <xf numFmtId="2" fontId="2" fillId="0" borderId="4" xfId="0" applyNumberFormat="1" applyFont="1" applyFill="1" applyBorder="1" applyAlignment="1" applyProtection="1">
      <alignment horizontal="left"/>
    </xf>
    <xf numFmtId="2" fontId="2" fillId="0" borderId="4" xfId="0" applyNumberFormat="1" applyFont="1" applyFill="1" applyBorder="1" applyAlignment="1" applyProtection="1">
      <alignment horizontal="center"/>
    </xf>
    <xf numFmtId="0" fontId="28" fillId="0" borderId="4" xfId="0" applyFont="1" applyFill="1" applyBorder="1" applyAlignment="1" applyProtection="1">
      <alignment vertical="center"/>
    </xf>
    <xf numFmtId="0" fontId="7" fillId="0" borderId="11" xfId="0" applyFont="1" applyFill="1" applyBorder="1" applyAlignment="1" applyProtection="1">
      <alignment horizontal="right"/>
    </xf>
    <xf numFmtId="4" fontId="10" fillId="0" borderId="4" xfId="0" applyNumberFormat="1" applyFont="1" applyFill="1" applyBorder="1" applyAlignment="1" applyProtection="1"/>
    <xf numFmtId="4" fontId="9" fillId="0" borderId="4" xfId="0" applyNumberFormat="1" applyFont="1" applyFill="1" applyBorder="1" applyAlignment="1" applyProtection="1"/>
    <xf numFmtId="0" fontId="9" fillId="0" borderId="11" xfId="0" applyFont="1" applyFill="1" applyBorder="1" applyAlignment="1" applyProtection="1"/>
    <xf numFmtId="4" fontId="9" fillId="0" borderId="11" xfId="0" applyNumberFormat="1" applyFont="1" applyFill="1" applyBorder="1" applyAlignment="1" applyProtection="1"/>
    <xf numFmtId="49" fontId="9" fillId="0" borderId="4" xfId="0" applyNumberFormat="1" applyFont="1" applyFill="1" applyBorder="1" applyAlignment="1" applyProtection="1"/>
    <xf numFmtId="0" fontId="9" fillId="0" borderId="4" xfId="0" applyFont="1" applyFill="1" applyBorder="1" applyAlignment="1" applyProtection="1">
      <alignment horizontal="left"/>
    </xf>
    <xf numFmtId="49" fontId="9" fillId="0" borderId="11" xfId="0" applyNumberFormat="1" applyFont="1" applyFill="1" applyBorder="1" applyAlignment="1" applyProtection="1"/>
    <xf numFmtId="49" fontId="22" fillId="0" borderId="4" xfId="0" applyNumberFormat="1" applyFont="1" applyFill="1" applyBorder="1" applyAlignment="1" applyProtection="1"/>
    <xf numFmtId="0" fontId="7" fillId="0" borderId="0" xfId="0" applyFont="1" applyFill="1" applyAlignment="1" applyProtection="1"/>
    <xf numFmtId="49" fontId="27" fillId="0" borderId="4" xfId="0" applyNumberFormat="1" applyFont="1" applyFill="1" applyBorder="1" applyAlignment="1" applyProtection="1"/>
    <xf numFmtId="0" fontId="6" fillId="0" borderId="0" xfId="0" applyFont="1" applyFill="1" applyAlignment="1" applyProtection="1"/>
    <xf numFmtId="0" fontId="10" fillId="0" borderId="0" xfId="0" applyFont="1" applyFill="1" applyAlignment="1" applyProtection="1"/>
    <xf numFmtId="0" fontId="0" fillId="0" borderId="0" xfId="0" applyFill="1" applyAlignment="1" applyProtection="1"/>
    <xf numFmtId="2" fontId="7" fillId="3" borderId="9" xfId="0" quotePrefix="1" applyNumberFormat="1" applyFont="1" applyFill="1" applyBorder="1" applyProtection="1"/>
    <xf numFmtId="4" fontId="9" fillId="0" borderId="9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/>
    </xf>
    <xf numFmtId="14" fontId="7" fillId="0" borderId="9" xfId="0" quotePrefix="1" applyNumberFormat="1" applyFont="1" applyFill="1" applyBorder="1" applyAlignment="1" applyProtection="1">
      <alignment horizontal="left"/>
    </xf>
    <xf numFmtId="49" fontId="7" fillId="0" borderId="9" xfId="0" applyNumberFormat="1" applyFont="1" applyFill="1" applyBorder="1" applyAlignment="1" applyProtection="1">
      <alignment horizontal="left"/>
    </xf>
    <xf numFmtId="14" fontId="7" fillId="0" borderId="4" xfId="0" quotePrefix="1" applyNumberFormat="1" applyFont="1" applyFill="1" applyBorder="1" applyAlignment="1" applyProtection="1">
      <alignment horizontal="left"/>
    </xf>
    <xf numFmtId="1" fontId="7" fillId="0" borderId="9" xfId="0" quotePrefix="1" applyNumberFormat="1" applyFont="1" applyFill="1" applyBorder="1" applyAlignment="1" applyProtection="1"/>
    <xf numFmtId="0" fontId="7" fillId="3" borderId="9" xfId="2" applyFont="1" applyFill="1" applyBorder="1" applyAlignment="1" applyProtection="1">
      <alignment horizontal="left"/>
    </xf>
    <xf numFmtId="2" fontId="2" fillId="0" borderId="9" xfId="0" applyNumberFormat="1" applyFont="1" applyFill="1" applyBorder="1" applyAlignment="1" applyProtection="1">
      <alignment horizontal="center"/>
    </xf>
    <xf numFmtId="0" fontId="7" fillId="0" borderId="4" xfId="2" quotePrefix="1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vertical="center" wrapText="1"/>
    </xf>
    <xf numFmtId="0" fontId="7" fillId="0" borderId="9" xfId="2" quotePrefix="1" applyFont="1" applyFill="1" applyBorder="1" applyAlignment="1" applyProtection="1">
      <alignment horizontal="left"/>
    </xf>
    <xf numFmtId="2" fontId="2" fillId="0" borderId="4" xfId="0" applyNumberFormat="1" applyFont="1" applyBorder="1" applyProtection="1"/>
    <xf numFmtId="0" fontId="2" fillId="0" borderId="11" xfId="0" quotePrefix="1" applyFont="1" applyBorder="1" applyAlignment="1" applyProtection="1">
      <alignment horizontal="left" wrapText="1"/>
    </xf>
    <xf numFmtId="0" fontId="7" fillId="0" borderId="11" xfId="0" applyNumberFormat="1" applyFont="1" applyFill="1" applyBorder="1" applyAlignment="1" applyProtection="1">
      <alignment horizontal="left"/>
    </xf>
    <xf numFmtId="0" fontId="7" fillId="3" borderId="9" xfId="0" applyFont="1" applyFill="1" applyBorder="1" applyAlignment="1" applyProtection="1">
      <alignment wrapText="1"/>
    </xf>
    <xf numFmtId="0" fontId="7" fillId="0" borderId="9" xfId="2" applyFont="1" applyFill="1" applyBorder="1" applyAlignment="1" applyProtection="1">
      <alignment horizontal="left"/>
    </xf>
    <xf numFmtId="2" fontId="10" fillId="0" borderId="4" xfId="0" applyNumberFormat="1" applyFont="1" applyFill="1" applyBorder="1" applyAlignment="1" applyProtection="1">
      <alignment horizontal="left"/>
    </xf>
    <xf numFmtId="0" fontId="10" fillId="0" borderId="13" xfId="0" applyFont="1" applyBorder="1" applyProtection="1"/>
    <xf numFmtId="0" fontId="9" fillId="0" borderId="13" xfId="0" applyFont="1" applyBorder="1" applyProtection="1"/>
    <xf numFmtId="1" fontId="9" fillId="0" borderId="13" xfId="0" applyNumberFormat="1" applyFont="1" applyBorder="1" applyAlignment="1" applyProtection="1">
      <alignment horizontal="right"/>
    </xf>
    <xf numFmtId="4" fontId="10" fillId="0" borderId="13" xfId="0" applyNumberFormat="1" applyFont="1" applyBorder="1" applyProtection="1"/>
    <xf numFmtId="1" fontId="9" fillId="0" borderId="0" xfId="0" applyNumberFormat="1" applyFont="1" applyAlignment="1" applyProtection="1">
      <alignment horizontal="right"/>
    </xf>
    <xf numFmtId="4" fontId="10" fillId="0" borderId="0" xfId="0" applyNumberFormat="1" applyFont="1" applyProtection="1"/>
    <xf numFmtId="1" fontId="26" fillId="0" borderId="0" xfId="0" applyNumberFormat="1" applyFont="1" applyAlignment="1" applyProtection="1">
      <alignment horizontal="right"/>
    </xf>
    <xf numFmtId="4" fontId="0" fillId="0" borderId="0" xfId="0" applyNumberFormat="1" applyProtection="1"/>
    <xf numFmtId="44" fontId="20" fillId="0" borderId="0" xfId="7" applyFont="1" applyAlignment="1"/>
    <xf numFmtId="44" fontId="0" fillId="10" borderId="9" xfId="7" applyFont="1" applyFill="1" applyBorder="1" applyAlignment="1" applyProtection="1">
      <alignment vertical="top"/>
      <protection locked="0"/>
    </xf>
    <xf numFmtId="44" fontId="26" fillId="10" borderId="4" xfId="7" applyFont="1" applyFill="1" applyBorder="1" applyAlignment="1" applyProtection="1">
      <protection locked="0"/>
    </xf>
    <xf numFmtId="44" fontId="26" fillId="0" borderId="11" xfId="7" applyFont="1" applyBorder="1" applyAlignment="1"/>
    <xf numFmtId="44" fontId="0" fillId="10" borderId="9" xfId="7" applyFont="1" applyFill="1" applyBorder="1" applyAlignment="1" applyProtection="1">
      <protection locked="0"/>
    </xf>
    <xf numFmtId="44" fontId="0" fillId="0" borderId="9" xfId="7" applyFont="1" applyBorder="1" applyAlignment="1"/>
    <xf numFmtId="44" fontId="0" fillId="10" borderId="4" xfId="7" applyFont="1" applyFill="1" applyBorder="1" applyAlignment="1" applyProtection="1">
      <protection locked="0"/>
    </xf>
    <xf numFmtId="44" fontId="0" fillId="0" borderId="11" xfId="7" applyFont="1" applyBorder="1" applyAlignment="1"/>
    <xf numFmtId="44" fontId="10" fillId="0" borderId="4" xfId="7" applyFont="1" applyBorder="1" applyAlignment="1"/>
    <xf numFmtId="44" fontId="10" fillId="0" borderId="11" xfId="7" applyFont="1" applyBorder="1" applyAlignment="1"/>
    <xf numFmtId="44" fontId="0" fillId="0" borderId="4" xfId="7" applyFont="1" applyFill="1" applyBorder="1" applyAlignment="1"/>
    <xf numFmtId="44" fontId="9" fillId="10" borderId="9" xfId="7" applyFont="1" applyFill="1" applyBorder="1" applyAlignment="1" applyProtection="1">
      <protection locked="0"/>
    </xf>
    <xf numFmtId="44" fontId="10" fillId="10" borderId="4" xfId="7" applyFont="1" applyFill="1" applyBorder="1" applyAlignment="1" applyProtection="1">
      <protection locked="0"/>
    </xf>
    <xf numFmtId="44" fontId="10" fillId="0" borderId="14" xfId="7" applyFont="1" applyBorder="1"/>
    <xf numFmtId="0" fontId="20" fillId="0" borderId="0" xfId="0" applyFont="1" applyBorder="1" applyProtection="1"/>
    <xf numFmtId="49" fontId="19" fillId="0" borderId="0" xfId="0" quotePrefix="1" applyNumberFormat="1" applyFont="1" applyBorder="1" applyAlignment="1" applyProtection="1"/>
    <xf numFmtId="0" fontId="18" fillId="0" borderId="0" xfId="0" applyFont="1" applyAlignment="1" applyProtection="1"/>
    <xf numFmtId="4" fontId="20" fillId="0" borderId="0" xfId="0" applyNumberFormat="1" applyFont="1" applyAlignment="1" applyProtection="1"/>
    <xf numFmtId="0" fontId="7" fillId="0" borderId="0" xfId="0" applyFont="1" applyProtection="1"/>
    <xf numFmtId="0" fontId="22" fillId="0" borderId="0" xfId="0" applyFont="1" applyBorder="1" applyProtection="1"/>
    <xf numFmtId="0" fontId="7" fillId="0" borderId="0" xfId="3" applyFont="1" applyFill="1" applyBorder="1" applyAlignment="1" applyProtection="1"/>
    <xf numFmtId="0" fontId="7" fillId="0" borderId="0" xfId="2" applyFont="1" applyFill="1" applyBorder="1" applyAlignment="1" applyProtection="1">
      <alignment horizontal="left"/>
    </xf>
    <xf numFmtId="49" fontId="2" fillId="0" borderId="11" xfId="0" quotePrefix="1" applyNumberFormat="1" applyFont="1" applyFill="1" applyBorder="1" applyAlignment="1" applyProtection="1"/>
    <xf numFmtId="0" fontId="7" fillId="0" borderId="9" xfId="0" applyNumberFormat="1" applyFont="1" applyFill="1" applyBorder="1" applyAlignment="1" applyProtection="1">
      <alignment wrapText="1"/>
    </xf>
    <xf numFmtId="0" fontId="6" fillId="0" borderId="4" xfId="0" applyNumberFormat="1" applyFont="1" applyFill="1" applyBorder="1" applyAlignment="1" applyProtection="1">
      <alignment wrapText="1"/>
    </xf>
    <xf numFmtId="49" fontId="7" fillId="0" borderId="4" xfId="0" quotePrefix="1" applyNumberFormat="1" applyFont="1" applyBorder="1" applyAlignment="1" applyProtection="1"/>
    <xf numFmtId="0" fontId="7" fillId="0" borderId="4" xfId="0" applyNumberFormat="1" applyFont="1" applyBorder="1" applyAlignment="1" applyProtection="1">
      <alignment wrapText="1"/>
    </xf>
    <xf numFmtId="49" fontId="7" fillId="0" borderId="11" xfId="0" quotePrefix="1" applyNumberFormat="1" applyFont="1" applyBorder="1" applyAlignment="1" applyProtection="1"/>
    <xf numFmtId="49" fontId="7" fillId="0" borderId="9" xfId="0" quotePrefix="1" applyNumberFormat="1" applyFont="1" applyFill="1" applyBorder="1" applyAlignment="1" applyProtection="1">
      <alignment vertical="top"/>
    </xf>
    <xf numFmtId="0" fontId="7" fillId="0" borderId="9" xfId="0" applyFont="1" applyFill="1" applyBorder="1" applyAlignment="1" applyProtection="1">
      <alignment vertical="top" wrapText="1"/>
    </xf>
    <xf numFmtId="0" fontId="7" fillId="0" borderId="9" xfId="0" applyFont="1" applyFill="1" applyBorder="1" applyAlignment="1" applyProtection="1">
      <alignment vertical="top"/>
    </xf>
    <xf numFmtId="0" fontId="28" fillId="0" borderId="4" xfId="0" applyFont="1" applyBorder="1" applyAlignment="1" applyProtection="1"/>
    <xf numFmtId="0" fontId="26" fillId="0" borderId="4" xfId="0" applyFont="1" applyBorder="1" applyAlignment="1" applyProtection="1"/>
    <xf numFmtId="0" fontId="2" fillId="0" borderId="11" xfId="0" quotePrefix="1" applyFont="1" applyBorder="1" applyAlignment="1" applyProtection="1">
      <alignment horizontal="left"/>
    </xf>
    <xf numFmtId="49" fontId="2" fillId="0" borderId="9" xfId="0" quotePrefix="1" applyNumberFormat="1" applyFont="1" applyFill="1" applyBorder="1" applyAlignment="1" applyProtection="1"/>
    <xf numFmtId="49" fontId="6" fillId="0" borderId="4" xfId="0" quotePrefix="1" applyNumberFormat="1" applyFont="1" applyFill="1" applyBorder="1" applyAlignment="1" applyProtection="1"/>
    <xf numFmtId="49" fontId="6" fillId="0" borderId="11" xfId="0" quotePrefix="1" applyNumberFormat="1" applyFont="1" applyFill="1" applyBorder="1" applyAlignment="1" applyProtection="1"/>
    <xf numFmtId="4" fontId="0" fillId="0" borderId="11" xfId="0" applyNumberFormat="1" applyBorder="1" applyAlignment="1" applyProtection="1"/>
    <xf numFmtId="49" fontId="7" fillId="0" borderId="9" xfId="0" quotePrefix="1" applyNumberFormat="1" applyFont="1" applyFill="1" applyBorder="1" applyAlignment="1" applyProtection="1">
      <alignment wrapText="1"/>
    </xf>
    <xf numFmtId="4" fontId="0" fillId="0" borderId="9" xfId="0" applyNumberFormat="1" applyBorder="1" applyAlignment="1" applyProtection="1"/>
    <xf numFmtId="49" fontId="6" fillId="0" borderId="11" xfId="0" quotePrefix="1" applyNumberFormat="1" applyFont="1" applyFill="1" applyBorder="1" applyAlignment="1" applyProtection="1">
      <alignment wrapText="1"/>
    </xf>
    <xf numFmtId="1" fontId="26" fillId="0" borderId="9" xfId="0" applyNumberFormat="1" applyFont="1" applyBorder="1" applyAlignment="1" applyProtection="1">
      <alignment horizontal="right"/>
    </xf>
    <xf numFmtId="4" fontId="0" fillId="0" borderId="9" xfId="0" applyNumberFormat="1" applyBorder="1" applyProtection="1"/>
    <xf numFmtId="49" fontId="19" fillId="0" borderId="4" xfId="0" quotePrefix="1" applyNumberFormat="1" applyFont="1" applyFill="1" applyBorder="1" applyAlignment="1" applyProtection="1"/>
    <xf numFmtId="0" fontId="22" fillId="0" borderId="4" xfId="0" applyNumberFormat="1" applyFont="1" applyFill="1" applyBorder="1" applyAlignment="1" applyProtection="1"/>
    <xf numFmtId="49" fontId="7" fillId="0" borderId="4" xfId="0" applyNumberFormat="1" applyFont="1" applyFill="1" applyBorder="1" applyProtection="1"/>
    <xf numFmtId="49" fontId="7" fillId="0" borderId="4" xfId="0" applyNumberFormat="1" applyFont="1" applyBorder="1" applyProtection="1"/>
    <xf numFmtId="49" fontId="7" fillId="0" borderId="11" xfId="0" applyNumberFormat="1" applyFont="1" applyBorder="1" applyProtection="1"/>
    <xf numFmtId="49" fontId="2" fillId="0" borderId="4" xfId="0" applyNumberFormat="1" applyFont="1" applyFill="1" applyBorder="1" applyAlignment="1" applyProtection="1"/>
    <xf numFmtId="49" fontId="2" fillId="0" borderId="11" xfId="0" applyNumberFormat="1" applyFont="1" applyFill="1" applyBorder="1" applyAlignment="1" applyProtection="1"/>
    <xf numFmtId="4" fontId="10" fillId="0" borderId="4" xfId="0" applyNumberFormat="1" applyFont="1" applyBorder="1" applyAlignment="1" applyProtection="1"/>
    <xf numFmtId="49" fontId="7" fillId="0" borderId="9" xfId="0" quotePrefix="1" applyNumberFormat="1" applyFont="1" applyBorder="1" applyAlignment="1" applyProtection="1">
      <alignment wrapText="1"/>
    </xf>
    <xf numFmtId="49" fontId="4" fillId="0" borderId="4" xfId="0" quotePrefix="1" applyNumberFormat="1" applyFont="1" applyBorder="1" applyAlignment="1" applyProtection="1"/>
    <xf numFmtId="49" fontId="14" fillId="0" borderId="4" xfId="0" quotePrefix="1" applyNumberFormat="1" applyFont="1" applyBorder="1" applyAlignment="1" applyProtection="1"/>
    <xf numFmtId="49" fontId="4" fillId="0" borderId="11" xfId="0" quotePrefix="1" applyNumberFormat="1" applyFont="1" applyBorder="1" applyAlignment="1" applyProtection="1"/>
    <xf numFmtId="49" fontId="7" fillId="5" borderId="9" xfId="0" quotePrefix="1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wrapText="1"/>
    </xf>
    <xf numFmtId="0" fontId="7" fillId="0" borderId="9" xfId="0" quotePrefix="1" applyFont="1" applyFill="1" applyBorder="1" applyAlignment="1" applyProtection="1">
      <alignment vertical="top"/>
    </xf>
    <xf numFmtId="4" fontId="0" fillId="0" borderId="9" xfId="0" applyNumberFormat="1" applyBorder="1" applyAlignment="1" applyProtection="1">
      <alignment vertical="top"/>
    </xf>
    <xf numFmtId="0" fontId="2" fillId="0" borderId="0" xfId="0" applyFont="1" applyAlignment="1" applyProtection="1">
      <alignment vertical="center"/>
    </xf>
    <xf numFmtId="0" fontId="10" fillId="0" borderId="9" xfId="0" applyFont="1" applyBorder="1" applyProtection="1"/>
    <xf numFmtId="0" fontId="7" fillId="3" borderId="9" xfId="0" quotePrefix="1" applyFont="1" applyFill="1" applyBorder="1" applyAlignment="1" applyProtection="1"/>
    <xf numFmtId="0" fontId="2" fillId="0" borderId="11" xfId="4" quotePrefix="1" applyFont="1" applyBorder="1" applyAlignment="1" applyProtection="1"/>
    <xf numFmtId="0" fontId="7" fillId="0" borderId="4" xfId="0" applyFont="1" applyFill="1" applyBorder="1" applyAlignment="1" applyProtection="1">
      <alignment horizontal="left" wrapText="1"/>
    </xf>
    <xf numFmtId="0" fontId="6" fillId="0" borderId="4" xfId="0" applyFont="1" applyFill="1" applyBorder="1" applyAlignment="1" applyProtection="1">
      <alignment horizontal="left" wrapText="1"/>
    </xf>
    <xf numFmtId="0" fontId="7" fillId="0" borderId="9" xfId="0" quotePrefix="1" applyFont="1" applyFill="1" applyBorder="1" applyAlignment="1" applyProtection="1">
      <alignment horizontal="left"/>
    </xf>
    <xf numFmtId="0" fontId="7" fillId="3" borderId="4" xfId="0" applyFont="1" applyFill="1" applyBorder="1" applyProtection="1"/>
    <xf numFmtId="2" fontId="27" fillId="0" borderId="4" xfId="0" applyNumberFormat="1" applyFont="1" applyFill="1" applyBorder="1" applyAlignment="1" applyProtection="1"/>
    <xf numFmtId="49" fontId="2" fillId="0" borderId="4" xfId="0" applyNumberFormat="1" applyFont="1" applyFill="1" applyBorder="1" applyAlignment="1" applyProtection="1">
      <alignment horizontal="left"/>
    </xf>
    <xf numFmtId="2" fontId="16" fillId="0" borderId="4" xfId="0" applyNumberFormat="1" applyFont="1" applyFill="1" applyBorder="1" applyAlignment="1" applyProtection="1"/>
    <xf numFmtId="49" fontId="2" fillId="0" borderId="11" xfId="0" applyNumberFormat="1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wrapText="1"/>
    </xf>
    <xf numFmtId="2" fontId="16" fillId="0" borderId="11" xfId="0" applyNumberFormat="1" applyFont="1" applyFill="1" applyBorder="1" applyAlignment="1" applyProtection="1"/>
    <xf numFmtId="49" fontId="6" fillId="0" borderId="4" xfId="0" applyNumberFormat="1" applyFont="1" applyFill="1" applyBorder="1" applyAlignment="1" applyProtection="1">
      <alignment horizontal="left"/>
    </xf>
    <xf numFmtId="49" fontId="20" fillId="0" borderId="4" xfId="0" applyNumberFormat="1" applyFont="1" applyFill="1" applyBorder="1" applyAlignment="1" applyProtection="1">
      <alignment horizontal="left"/>
    </xf>
    <xf numFmtId="0" fontId="19" fillId="0" borderId="4" xfId="0" applyFont="1" applyFill="1" applyBorder="1" applyAlignment="1" applyProtection="1"/>
    <xf numFmtId="4" fontId="0" fillId="0" borderId="4" xfId="0" applyNumberFormat="1" applyFont="1" applyBorder="1" applyAlignment="1" applyProtection="1"/>
    <xf numFmtId="0" fontId="26" fillId="0" borderId="9" xfId="0" applyFont="1" applyBorder="1" applyAlignment="1" applyProtection="1"/>
    <xf numFmtId="49" fontId="16" fillId="0" borderId="4" xfId="0" applyNumberFormat="1" applyFont="1" applyFill="1" applyBorder="1" applyAlignment="1" applyProtection="1">
      <alignment horizontal="left"/>
    </xf>
    <xf numFmtId="4" fontId="10" fillId="0" borderId="11" xfId="0" applyNumberFormat="1" applyFont="1" applyBorder="1" applyAlignment="1" applyProtection="1"/>
    <xf numFmtId="0" fontId="2" fillId="0" borderId="4" xfId="0" quotePrefix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/>
    </xf>
    <xf numFmtId="4" fontId="7" fillId="0" borderId="4" xfId="0" quotePrefix="1" applyNumberFormat="1" applyFont="1" applyFill="1" applyBorder="1" applyAlignment="1" applyProtection="1">
      <alignment horizontal="left"/>
    </xf>
    <xf numFmtId="49" fontId="2" fillId="0" borderId="4" xfId="0" quotePrefix="1" applyNumberFormat="1" applyFont="1" applyFill="1" applyBorder="1" applyAlignment="1" applyProtection="1">
      <alignment horizontal="left"/>
    </xf>
    <xf numFmtId="49" fontId="2" fillId="0" borderId="11" xfId="0" quotePrefix="1" applyNumberFormat="1" applyFont="1" applyFill="1" applyBorder="1" applyAlignment="1" applyProtection="1">
      <alignment horizontal="left"/>
    </xf>
    <xf numFmtId="49" fontId="7" fillId="0" borderId="9" xfId="0" quotePrefix="1" applyNumberFormat="1" applyFont="1" applyFill="1" applyBorder="1" applyAlignment="1" applyProtection="1">
      <alignment horizontal="left"/>
    </xf>
    <xf numFmtId="0" fontId="7" fillId="0" borderId="4" xfId="0" quotePrefix="1" applyFont="1" applyFill="1" applyBorder="1" applyAlignment="1" applyProtection="1">
      <alignment wrapText="1"/>
    </xf>
    <xf numFmtId="2" fontId="2" fillId="0" borderId="11" xfId="0" applyNumberFormat="1" applyFont="1" applyBorder="1" applyProtection="1"/>
    <xf numFmtId="0" fontId="7" fillId="0" borderId="9" xfId="0" applyFont="1" applyFill="1" applyBorder="1" applyAlignment="1" applyProtection="1">
      <alignment horizontal="left" wrapText="1"/>
    </xf>
    <xf numFmtId="0" fontId="2" fillId="0" borderId="11" xfId="0" quotePrefix="1" applyFont="1" applyFill="1" applyBorder="1" applyAlignment="1" applyProtection="1">
      <alignment horizontal="left"/>
    </xf>
    <xf numFmtId="0" fontId="10" fillId="0" borderId="14" xfId="0" applyFont="1" applyBorder="1" applyProtection="1"/>
    <xf numFmtId="1" fontId="9" fillId="0" borderId="14" xfId="0" applyNumberFormat="1" applyFont="1" applyBorder="1" applyAlignment="1" applyProtection="1">
      <alignment horizontal="right"/>
    </xf>
    <xf numFmtId="4" fontId="10" fillId="0" borderId="14" xfId="0" applyNumberFormat="1" applyFont="1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/>
    <xf numFmtId="0" fontId="0" fillId="0" borderId="0" xfId="0" applyAlignment="1" applyProtection="1">
      <alignment vertical="top"/>
    </xf>
    <xf numFmtId="0" fontId="0" fillId="0" borderId="0" xfId="0" applyFont="1" applyAlignment="1" applyProtection="1"/>
    <xf numFmtId="44" fontId="19" fillId="0" borderId="0" xfId="7" applyFont="1" applyAlignment="1" applyProtection="1"/>
    <xf numFmtId="44" fontId="26" fillId="0" borderId="11" xfId="7" applyFont="1" applyBorder="1" applyAlignment="1" applyProtection="1"/>
    <xf numFmtId="44" fontId="0" fillId="0" borderId="11" xfId="7" applyFont="1" applyBorder="1" applyAlignment="1" applyProtection="1"/>
    <xf numFmtId="44" fontId="10" fillId="0" borderId="4" xfId="7" applyFont="1" applyBorder="1" applyAlignment="1" applyProtection="1"/>
    <xf numFmtId="44" fontId="0" fillId="0" borderId="9" xfId="7" applyFont="1" applyBorder="1" applyAlignment="1" applyProtection="1"/>
    <xf numFmtId="44" fontId="10" fillId="0" borderId="11" xfId="7" applyFont="1" applyBorder="1" applyAlignment="1" applyProtection="1"/>
    <xf numFmtId="44" fontId="10" fillId="0" borderId="14" xfId="7" applyFont="1" applyBorder="1" applyProtection="1"/>
    <xf numFmtId="4" fontId="7" fillId="0" borderId="15" xfId="0" applyNumberFormat="1" applyFont="1" applyFill="1" applyBorder="1" applyAlignment="1" applyProtection="1">
      <alignment horizontal="right"/>
    </xf>
    <xf numFmtId="4" fontId="7" fillId="0" borderId="16" xfId="0" applyNumberFormat="1" applyFont="1" applyFill="1" applyBorder="1" applyAlignment="1" applyProtection="1">
      <alignment horizontal="right"/>
    </xf>
    <xf numFmtId="44" fontId="10" fillId="0" borderId="17" xfId="7" applyFont="1" applyBorder="1" applyProtection="1"/>
    <xf numFmtId="44" fontId="10" fillId="0" borderId="18" xfId="7" applyFont="1" applyBorder="1" applyProtection="1"/>
    <xf numFmtId="44" fontId="10" fillId="10" borderId="0" xfId="7" applyFont="1" applyFill="1" applyBorder="1" applyProtection="1">
      <protection locked="0"/>
    </xf>
    <xf numFmtId="44" fontId="10" fillId="10" borderId="12" xfId="7" applyFont="1" applyFill="1" applyBorder="1" applyProtection="1">
      <protection locked="0"/>
    </xf>
    <xf numFmtId="0" fontId="7" fillId="0" borderId="4" xfId="0" applyNumberFormat="1" applyFont="1" applyFill="1" applyBorder="1" applyAlignment="1" applyProtection="1">
      <alignment horizontal="right"/>
    </xf>
    <xf numFmtId="44" fontId="26" fillId="0" borderId="4" xfId="7" applyFont="1" applyFill="1" applyBorder="1" applyProtection="1"/>
    <xf numFmtId="44" fontId="10" fillId="0" borderId="9" xfId="7" applyFont="1" applyFill="1" applyBorder="1" applyProtection="1"/>
    <xf numFmtId="0" fontId="39" fillId="0" borderId="2" xfId="0" applyFont="1" applyBorder="1" applyAlignment="1"/>
    <xf numFmtId="1" fontId="40" fillId="0" borderId="2" xfId="0" applyNumberFormat="1" applyFont="1" applyBorder="1" applyAlignment="1">
      <alignment horizontal="right"/>
    </xf>
    <xf numFmtId="4" fontId="39" fillId="0" borderId="2" xfId="0" applyNumberFormat="1" applyFont="1" applyBorder="1"/>
    <xf numFmtId="0" fontId="39" fillId="0" borderId="1" xfId="0" applyFont="1" applyBorder="1" applyAlignment="1"/>
    <xf numFmtId="1" fontId="40" fillId="0" borderId="1" xfId="0" applyNumberFormat="1" applyFont="1" applyBorder="1" applyAlignment="1">
      <alignment horizontal="right"/>
    </xf>
    <xf numFmtId="4" fontId="39" fillId="0" borderId="1" xfId="0" applyNumberFormat="1" applyFont="1" applyBorder="1"/>
    <xf numFmtId="0" fontId="41" fillId="0" borderId="0" xfId="0" applyFont="1"/>
    <xf numFmtId="49" fontId="39" fillId="0" borderId="0" xfId="0" quotePrefix="1" applyNumberFormat="1" applyFont="1" applyBorder="1" applyAlignment="1"/>
    <xf numFmtId="0" fontId="40" fillId="0" borderId="0" xfId="0" applyNumberFormat="1" applyFont="1" applyBorder="1" applyAlignment="1"/>
    <xf numFmtId="0" fontId="39" fillId="0" borderId="0" xfId="0" applyNumberFormat="1" applyFont="1" applyBorder="1" applyAlignment="1"/>
    <xf numFmtId="4" fontId="41" fillId="0" borderId="0" xfId="0" applyNumberFormat="1" applyFont="1"/>
    <xf numFmtId="0" fontId="39" fillId="0" borderId="0" xfId="0" applyNumberFormat="1" applyFont="1" applyBorder="1" applyAlignment="1">
      <alignment wrapText="1"/>
    </xf>
    <xf numFmtId="49" fontId="39" fillId="0" borderId="0" xfId="0" quotePrefix="1" applyNumberFormat="1" applyFont="1" applyBorder="1" applyAlignment="1">
      <alignment wrapText="1"/>
    </xf>
    <xf numFmtId="0" fontId="40" fillId="0" borderId="0" xfId="0" applyNumberFormat="1" applyFont="1" applyBorder="1" applyAlignment="1">
      <alignment wrapText="1"/>
    </xf>
    <xf numFmtId="0" fontId="39" fillId="0" borderId="4" xfId="3" applyNumberFormat="1" applyFont="1" applyFill="1" applyBorder="1" applyAlignment="1"/>
    <xf numFmtId="0" fontId="39" fillId="0" borderId="4" xfId="3" applyFont="1" applyFill="1" applyBorder="1" applyAlignment="1"/>
    <xf numFmtId="0" fontId="39" fillId="0" borderId="0" xfId="3" applyFont="1" applyFill="1" applyBorder="1" applyAlignment="1"/>
    <xf numFmtId="49" fontId="39" fillId="0" borderId="12" xfId="0" quotePrefix="1" applyNumberFormat="1" applyFont="1" applyBorder="1" applyAlignment="1"/>
    <xf numFmtId="0" fontId="39" fillId="0" borderId="12" xfId="2" applyFont="1" applyFill="1" applyBorder="1" applyAlignment="1" applyProtection="1">
      <alignment horizontal="left"/>
      <protection locked="0"/>
    </xf>
    <xf numFmtId="49" fontId="39" fillId="0" borderId="10" xfId="0" quotePrefix="1" applyNumberFormat="1" applyFont="1" applyBorder="1" applyAlignment="1"/>
    <xf numFmtId="0" fontId="39" fillId="0" borderId="10" xfId="2" applyFont="1" applyFill="1" applyBorder="1" applyAlignment="1" applyProtection="1">
      <alignment horizontal="left"/>
      <protection locked="0"/>
    </xf>
    <xf numFmtId="4" fontId="39" fillId="0" borderId="10" xfId="0" applyNumberFormat="1" applyFont="1" applyBorder="1"/>
    <xf numFmtId="4" fontId="39" fillId="0" borderId="12" xfId="0" applyNumberFormat="1" applyFont="1" applyBorder="1"/>
    <xf numFmtId="49" fontId="40" fillId="0" borderId="13" xfId="0" quotePrefix="1" applyNumberFormat="1" applyFont="1" applyBorder="1" applyAlignment="1"/>
    <xf numFmtId="0" fontId="40" fillId="0" borderId="13" xfId="2" applyFont="1" applyFill="1" applyBorder="1" applyAlignment="1" applyProtection="1">
      <alignment horizontal="left"/>
      <protection locked="0"/>
    </xf>
    <xf numFmtId="4" fontId="40" fillId="0" borderId="13" xfId="0" applyNumberFormat="1" applyFont="1" applyBorder="1"/>
    <xf numFmtId="0" fontId="40" fillId="0" borderId="0" xfId="0" applyFont="1" applyBorder="1" applyAlignment="1">
      <alignment horizontal="center"/>
    </xf>
  </cellXfs>
  <cellStyles count="9">
    <cellStyle name="Dobro" xfId="1" builtinId="26"/>
    <cellStyle name="Navadno" xfId="0" builtinId="0"/>
    <cellStyle name="Navadno 2" xfId="3"/>
    <cellStyle name="Navadno 2 2" xfId="5"/>
    <cellStyle name="Navadno 3" xfId="2"/>
    <cellStyle name="Navadno 4" xfId="6"/>
    <cellStyle name="Navadno 6" xfId="4"/>
    <cellStyle name="Navadno 8" xfId="8"/>
    <cellStyle name="Valuta" xfId="7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selection activeCell="B20" sqref="B20"/>
    </sheetView>
  </sheetViews>
  <sheetFormatPr defaultRowHeight="12.75"/>
  <cols>
    <col min="1" max="1" width="14.7109375" customWidth="1"/>
    <col min="2" max="2" width="77" customWidth="1"/>
    <col min="4" max="5" width="4" bestFit="1" customWidth="1"/>
  </cols>
  <sheetData>
    <row r="1" spans="1:4" ht="18.75">
      <c r="A1" s="1125"/>
      <c r="B1" s="1126"/>
      <c r="C1" s="1127"/>
      <c r="D1" s="232"/>
    </row>
    <row r="2" spans="1:4" ht="18.75">
      <c r="A2" s="1151" t="s">
        <v>2227</v>
      </c>
      <c r="B2" s="1151"/>
      <c r="C2" s="1151"/>
      <c r="D2" s="237"/>
    </row>
    <row r="3" spans="1:4" ht="19.5" thickBot="1">
      <c r="A3" s="1128"/>
      <c r="B3" s="1129"/>
      <c r="C3" s="1130"/>
    </row>
    <row r="4" spans="1:4" ht="18.75">
      <c r="A4" s="1131"/>
      <c r="B4" s="1131"/>
      <c r="C4" s="1131"/>
    </row>
    <row r="5" spans="1:4" ht="18.75">
      <c r="A5" s="1132" t="s">
        <v>543</v>
      </c>
      <c r="B5" s="1133" t="s">
        <v>544</v>
      </c>
      <c r="C5" s="1131"/>
    </row>
    <row r="6" spans="1:4" ht="18.75">
      <c r="A6" s="1132" t="s">
        <v>545</v>
      </c>
      <c r="B6" s="1134" t="s">
        <v>546</v>
      </c>
      <c r="C6" s="1135">
        <f>D36+D64</f>
        <v>0</v>
      </c>
    </row>
    <row r="7" spans="1:4" ht="18.75">
      <c r="A7" s="1132" t="s">
        <v>547</v>
      </c>
      <c r="B7" s="1134" t="s">
        <v>548</v>
      </c>
      <c r="C7" s="1135">
        <f>D37+D65</f>
        <v>0</v>
      </c>
    </row>
    <row r="8" spans="1:4" ht="18.75">
      <c r="A8" s="1132" t="s">
        <v>1901</v>
      </c>
      <c r="B8" s="1136" t="s">
        <v>1074</v>
      </c>
      <c r="C8" s="1135">
        <f>D66</f>
        <v>0</v>
      </c>
    </row>
    <row r="9" spans="1:4" ht="18.75">
      <c r="A9" s="1132" t="s">
        <v>37</v>
      </c>
      <c r="B9" s="1136" t="s">
        <v>635</v>
      </c>
      <c r="C9" s="1135">
        <f>D38</f>
        <v>0</v>
      </c>
    </row>
    <row r="10" spans="1:4" ht="18.75">
      <c r="A10" s="1132" t="s">
        <v>549</v>
      </c>
      <c r="B10" s="1134" t="s">
        <v>550</v>
      </c>
      <c r="C10" s="1135">
        <f>D39</f>
        <v>0</v>
      </c>
    </row>
    <row r="11" spans="1:4" ht="18.75">
      <c r="A11" s="1137" t="s">
        <v>551</v>
      </c>
      <c r="B11" s="1136" t="s">
        <v>552</v>
      </c>
      <c r="C11" s="1135">
        <f>D40+D67</f>
        <v>0</v>
      </c>
    </row>
    <row r="12" spans="1:4" ht="18.75">
      <c r="A12" s="1132" t="s">
        <v>553</v>
      </c>
      <c r="B12" s="1134" t="s">
        <v>554</v>
      </c>
      <c r="C12" s="1135">
        <f>D41</f>
        <v>0</v>
      </c>
    </row>
    <row r="13" spans="1:4" ht="18.75">
      <c r="A13" s="1132" t="s">
        <v>555</v>
      </c>
      <c r="B13" s="1136" t="s">
        <v>556</v>
      </c>
      <c r="C13" s="1135">
        <f>D42+D68</f>
        <v>0</v>
      </c>
    </row>
    <row r="14" spans="1:4" ht="18.75">
      <c r="A14" s="1132" t="s">
        <v>557</v>
      </c>
      <c r="B14" s="1138" t="s">
        <v>558</v>
      </c>
      <c r="C14" s="1131"/>
    </row>
    <row r="15" spans="1:4" ht="18.75">
      <c r="A15" s="1132" t="s">
        <v>343</v>
      </c>
      <c r="B15" s="1139" t="s">
        <v>662</v>
      </c>
      <c r="C15" s="1135">
        <f>D44+D70</f>
        <v>0</v>
      </c>
    </row>
    <row r="16" spans="1:4" ht="18.75">
      <c r="A16" s="1132" t="s">
        <v>1531</v>
      </c>
      <c r="B16" s="1140" t="s">
        <v>663</v>
      </c>
      <c r="C16" s="1135">
        <f>D45</f>
        <v>0</v>
      </c>
    </row>
    <row r="17" spans="1:5" ht="18.75">
      <c r="A17" s="1132" t="s">
        <v>1530</v>
      </c>
      <c r="B17" s="1141" t="s">
        <v>681</v>
      </c>
      <c r="C17" s="1135">
        <f>D46+D71</f>
        <v>0</v>
      </c>
    </row>
    <row r="18" spans="1:5" ht="18.75">
      <c r="A18" s="1142" t="s">
        <v>559</v>
      </c>
      <c r="B18" s="1143" t="s">
        <v>560</v>
      </c>
      <c r="C18" s="1135">
        <f>D47+D72</f>
        <v>0</v>
      </c>
    </row>
    <row r="19" spans="1:5" ht="18.75">
      <c r="A19" s="1144"/>
      <c r="B19" s="1145" t="s">
        <v>1754</v>
      </c>
      <c r="C19" s="1146">
        <f>SUM(C6:C18)</f>
        <v>0</v>
      </c>
      <c r="D19" s="237"/>
    </row>
    <row r="20" spans="1:5" ht="18.75">
      <c r="A20" s="1142"/>
      <c r="B20" s="1143" t="s">
        <v>1755</v>
      </c>
      <c r="C20" s="1147">
        <f>C19*0.22</f>
        <v>0</v>
      </c>
      <c r="D20" s="237"/>
    </row>
    <row r="21" spans="1:5" ht="19.5" thickBot="1">
      <c r="A21" s="1148"/>
      <c r="B21" s="1149" t="s">
        <v>1756</v>
      </c>
      <c r="C21" s="1150">
        <f>C20+C19</f>
        <v>0</v>
      </c>
      <c r="D21" s="237"/>
    </row>
    <row r="22" spans="1:5" ht="13.5" hidden="1" thickTop="1"/>
    <row r="23" spans="1:5" hidden="1"/>
    <row r="24" spans="1:5" hidden="1"/>
    <row r="25" spans="1:5" ht="13.5" hidden="1" thickBot="1"/>
    <row r="26" spans="1:5" hidden="1">
      <c r="A26" s="231"/>
      <c r="B26" s="348"/>
      <c r="C26" s="308"/>
      <c r="D26" s="232"/>
      <c r="E26" s="232"/>
    </row>
    <row r="27" spans="1:5" ht="15.75" hidden="1">
      <c r="A27" s="363"/>
      <c r="B27" s="349" t="s">
        <v>2225</v>
      </c>
      <c r="C27" s="302"/>
      <c r="D27" s="237"/>
      <c r="E27" s="237"/>
    </row>
    <row r="28" spans="1:5" ht="13.5" hidden="1" thickBot="1">
      <c r="A28" s="229"/>
      <c r="B28" s="347"/>
      <c r="C28" s="307"/>
      <c r="D28" s="230"/>
      <c r="E28" s="230"/>
    </row>
    <row r="29" spans="1:5" hidden="1">
      <c r="A29" s="231"/>
      <c r="B29" s="348"/>
      <c r="C29" s="308"/>
      <c r="D29" s="232"/>
      <c r="E29" s="232"/>
    </row>
    <row r="30" spans="1:5" ht="15" hidden="1">
      <c r="A30" s="364"/>
      <c r="B30" s="350" t="s">
        <v>2</v>
      </c>
      <c r="C30" s="309"/>
      <c r="D30" s="237"/>
      <c r="E30" s="237"/>
    </row>
    <row r="31" spans="1:5" hidden="1">
      <c r="A31" s="365" t="s">
        <v>3</v>
      </c>
      <c r="B31" s="351" t="s">
        <v>12</v>
      </c>
      <c r="C31" s="310"/>
      <c r="D31" s="237"/>
      <c r="E31" s="237"/>
    </row>
    <row r="32" spans="1:5" hidden="1">
      <c r="A32" s="365" t="s">
        <v>5</v>
      </c>
      <c r="B32" s="351" t="s">
        <v>6</v>
      </c>
      <c r="C32" s="310"/>
      <c r="D32" s="237"/>
      <c r="E32" s="237"/>
    </row>
    <row r="33" spans="1:5" hidden="1">
      <c r="A33" s="236"/>
      <c r="B33" s="352"/>
      <c r="C33" s="302"/>
      <c r="D33" s="237"/>
      <c r="E33" s="237"/>
    </row>
    <row r="34" spans="1:5" hidden="1">
      <c r="A34" s="366"/>
      <c r="B34" s="353" t="s">
        <v>1753</v>
      </c>
      <c r="C34" s="310"/>
      <c r="D34" s="237"/>
      <c r="E34" s="237"/>
    </row>
    <row r="35" spans="1:5" hidden="1">
      <c r="A35" s="241" t="s">
        <v>543</v>
      </c>
      <c r="B35" s="242" t="s">
        <v>544</v>
      </c>
      <c r="C35" s="302"/>
      <c r="D35" s="237"/>
      <c r="E35" s="237">
        <f>'Notranji Predračun'!E11</f>
        <v>0</v>
      </c>
    </row>
    <row r="36" spans="1:5" hidden="1">
      <c r="A36" s="241" t="s">
        <v>545</v>
      </c>
      <c r="B36" s="325" t="s">
        <v>546</v>
      </c>
      <c r="C36" s="302"/>
      <c r="D36" s="237">
        <f>'Notranji Predračun'!D12</f>
        <v>0</v>
      </c>
      <c r="E36" s="237"/>
    </row>
    <row r="37" spans="1:5" hidden="1">
      <c r="A37" s="241" t="s">
        <v>547</v>
      </c>
      <c r="B37" s="325" t="s">
        <v>548</v>
      </c>
      <c r="C37" s="302"/>
      <c r="D37" s="237">
        <f>'Notranji Predračun'!D13</f>
        <v>0</v>
      </c>
      <c r="E37" s="237"/>
    </row>
    <row r="38" spans="1:5" hidden="1">
      <c r="A38" s="241" t="s">
        <v>37</v>
      </c>
      <c r="B38" s="326" t="s">
        <v>635</v>
      </c>
      <c r="C38" s="302"/>
      <c r="D38" s="237">
        <f>'Notranji Predračun'!D14</f>
        <v>0</v>
      </c>
      <c r="E38" s="237"/>
    </row>
    <row r="39" spans="1:5" hidden="1">
      <c r="A39" s="241" t="s">
        <v>549</v>
      </c>
      <c r="B39" s="325" t="s">
        <v>550</v>
      </c>
      <c r="C39" s="302"/>
      <c r="D39" s="237">
        <f>'Notranji Predračun'!D15</f>
        <v>0</v>
      </c>
      <c r="E39" s="237"/>
    </row>
    <row r="40" spans="1:5" hidden="1">
      <c r="A40" s="327" t="s">
        <v>551</v>
      </c>
      <c r="B40" s="326" t="s">
        <v>552</v>
      </c>
      <c r="C40" s="302"/>
      <c r="D40" s="237">
        <f>'Notranji Predračun'!D16</f>
        <v>0</v>
      </c>
      <c r="E40" s="237"/>
    </row>
    <row r="41" spans="1:5" hidden="1">
      <c r="A41" s="241" t="s">
        <v>553</v>
      </c>
      <c r="B41" s="325" t="s">
        <v>554</v>
      </c>
      <c r="C41" s="302"/>
      <c r="D41" s="237">
        <f>'Notranji Predračun'!D17</f>
        <v>0</v>
      </c>
      <c r="E41" s="237"/>
    </row>
    <row r="42" spans="1:5" hidden="1">
      <c r="A42" s="241" t="s">
        <v>555</v>
      </c>
      <c r="B42" s="326" t="s">
        <v>556</v>
      </c>
      <c r="C42" s="302"/>
      <c r="D42" s="237">
        <f>'Notranji Predračun'!D18</f>
        <v>0</v>
      </c>
      <c r="E42" s="237"/>
    </row>
    <row r="43" spans="1:5" hidden="1">
      <c r="A43" s="241" t="s">
        <v>557</v>
      </c>
      <c r="B43" s="240" t="s">
        <v>558</v>
      </c>
      <c r="C43" s="302"/>
      <c r="D43" s="237"/>
      <c r="E43" s="237">
        <f>'Notranji Predračun'!E19</f>
        <v>0</v>
      </c>
    </row>
    <row r="44" spans="1:5" hidden="1">
      <c r="A44" s="241" t="s">
        <v>343</v>
      </c>
      <c r="B44" s="315" t="s">
        <v>662</v>
      </c>
      <c r="C44" s="302"/>
      <c r="D44" s="237">
        <f>'Notranji Predračun'!D20</f>
        <v>0</v>
      </c>
      <c r="E44" s="237"/>
    </row>
    <row r="45" spans="1:5" hidden="1">
      <c r="A45" s="241" t="s">
        <v>1531</v>
      </c>
      <c r="B45" s="328" t="s">
        <v>663</v>
      </c>
      <c r="C45" s="302"/>
      <c r="D45" s="237">
        <f>'Notranji Predračun'!D21</f>
        <v>0</v>
      </c>
      <c r="E45" s="237"/>
    </row>
    <row r="46" spans="1:5" hidden="1">
      <c r="A46" s="241" t="s">
        <v>1530</v>
      </c>
      <c r="B46" s="329" t="s">
        <v>681</v>
      </c>
      <c r="C46" s="302"/>
      <c r="D46" s="237">
        <f>'Notranji Predračun'!D22</f>
        <v>0</v>
      </c>
      <c r="E46" s="237"/>
    </row>
    <row r="47" spans="1:5" hidden="1">
      <c r="A47" s="378" t="s">
        <v>559</v>
      </c>
      <c r="B47" s="379" t="s">
        <v>560</v>
      </c>
      <c r="C47" s="380"/>
      <c r="D47" s="381">
        <f>'Notranji Predračun'!D23</f>
        <v>0</v>
      </c>
      <c r="E47" s="237"/>
    </row>
    <row r="48" spans="1:5" hidden="1">
      <c r="A48" s="382"/>
      <c r="B48" s="383" t="s">
        <v>1754</v>
      </c>
      <c r="C48" s="384"/>
      <c r="D48" s="385">
        <f>'Notranji Predračun'!D24</f>
        <v>0</v>
      </c>
      <c r="E48" s="237"/>
    </row>
    <row r="49" spans="1:5" hidden="1">
      <c r="A49" s="378"/>
      <c r="B49" s="379" t="s">
        <v>1755</v>
      </c>
      <c r="C49" s="380"/>
      <c r="D49" s="381">
        <f>'Notranji Predračun'!D25</f>
        <v>0</v>
      </c>
      <c r="E49" s="237"/>
    </row>
    <row r="50" spans="1:5" ht="13.5" hidden="1" thickBot="1">
      <c r="A50" s="387"/>
      <c r="B50" s="388" t="s">
        <v>1756</v>
      </c>
      <c r="C50" s="386"/>
      <c r="D50" s="389">
        <f>'Notranji Predračun'!D26</f>
        <v>0</v>
      </c>
      <c r="E50" s="237"/>
    </row>
    <row r="51" spans="1:5" ht="13.5" hidden="1" thickTop="1"/>
    <row r="52" spans="1:5" hidden="1"/>
    <row r="53" spans="1:5" ht="13.5" hidden="1" thickBot="1">
      <c r="A53" s="229"/>
      <c r="B53" s="229"/>
      <c r="C53" s="307"/>
      <c r="D53" s="412"/>
    </row>
    <row r="54" spans="1:5" hidden="1">
      <c r="A54" s="231"/>
      <c r="B54" s="231"/>
      <c r="C54" s="308"/>
      <c r="D54" s="413"/>
    </row>
    <row r="55" spans="1:5" ht="15.75" hidden="1">
      <c r="A55" s="233"/>
      <c r="B55" s="234" t="s">
        <v>2226</v>
      </c>
      <c r="C55" s="302"/>
      <c r="D55" s="324"/>
    </row>
    <row r="56" spans="1:5" ht="13.5" hidden="1" thickBot="1">
      <c r="A56" s="229"/>
      <c r="B56" s="229"/>
      <c r="C56" s="307"/>
      <c r="D56" s="412"/>
    </row>
    <row r="57" spans="1:5" hidden="1">
      <c r="A57" s="231"/>
      <c r="B57" s="231"/>
      <c r="C57" s="308"/>
      <c r="D57" s="413"/>
    </row>
    <row r="58" spans="1:5" ht="15" hidden="1">
      <c r="A58" s="235"/>
      <c r="B58" s="414" t="s">
        <v>2</v>
      </c>
      <c r="C58" s="309"/>
      <c r="D58" s="324"/>
    </row>
    <row r="59" spans="1:5" ht="15" hidden="1">
      <c r="A59" s="415" t="s">
        <v>5</v>
      </c>
      <c r="B59" s="416" t="s">
        <v>1898</v>
      </c>
      <c r="C59" s="310"/>
      <c r="D59" s="324"/>
    </row>
    <row r="60" spans="1:5" hidden="1">
      <c r="A60" s="236"/>
      <c r="B60" s="417" t="s">
        <v>1899</v>
      </c>
      <c r="C60" s="302"/>
      <c r="D60" s="324"/>
    </row>
    <row r="61" spans="1:5" hidden="1">
      <c r="A61" s="236"/>
      <c r="B61" s="417"/>
      <c r="C61" s="302"/>
      <c r="D61" s="324"/>
    </row>
    <row r="62" spans="1:5" hidden="1">
      <c r="A62" s="238"/>
      <c r="B62" s="418" t="s">
        <v>1900</v>
      </c>
      <c r="C62" s="310"/>
      <c r="D62" s="324"/>
    </row>
    <row r="63" spans="1:5" hidden="1">
      <c r="A63" s="239" t="s">
        <v>543</v>
      </c>
      <c r="B63" s="242" t="s">
        <v>544</v>
      </c>
      <c r="C63" s="302"/>
      <c r="D63" s="324"/>
    </row>
    <row r="64" spans="1:5" hidden="1">
      <c r="A64" s="241" t="s">
        <v>545</v>
      </c>
      <c r="B64" s="325" t="s">
        <v>546</v>
      </c>
      <c r="C64" s="302"/>
      <c r="D64" s="324">
        <f>'Zunanji predračun'!D12</f>
        <v>0</v>
      </c>
    </row>
    <row r="65" spans="1:4" hidden="1">
      <c r="A65" s="241" t="s">
        <v>547</v>
      </c>
      <c r="B65" s="325" t="s">
        <v>548</v>
      </c>
      <c r="C65" s="302"/>
      <c r="D65" s="324">
        <f>'Zunanji predračun'!D13</f>
        <v>0</v>
      </c>
    </row>
    <row r="66" spans="1:4" hidden="1">
      <c r="A66" s="241" t="s">
        <v>1901</v>
      </c>
      <c r="B66" s="326" t="s">
        <v>1074</v>
      </c>
      <c r="C66" s="302"/>
      <c r="D66" s="324">
        <f>'Zunanji predračun'!D14</f>
        <v>0</v>
      </c>
    </row>
    <row r="67" spans="1:4" hidden="1">
      <c r="A67" s="327" t="s">
        <v>551</v>
      </c>
      <c r="B67" s="326" t="s">
        <v>552</v>
      </c>
      <c r="C67" s="302"/>
      <c r="D67" s="324">
        <f>'Zunanji predračun'!D15</f>
        <v>0</v>
      </c>
    </row>
    <row r="68" spans="1:4" hidden="1">
      <c r="A68" s="241" t="s">
        <v>555</v>
      </c>
      <c r="B68" s="326" t="s">
        <v>556</v>
      </c>
      <c r="C68" s="302"/>
      <c r="D68" s="324">
        <f>'Zunanji predračun'!D16</f>
        <v>0</v>
      </c>
    </row>
    <row r="69" spans="1:4" hidden="1">
      <c r="A69" s="239" t="s">
        <v>557</v>
      </c>
      <c r="B69" s="240" t="s">
        <v>558</v>
      </c>
      <c r="C69" s="302"/>
      <c r="D69" s="324"/>
    </row>
    <row r="70" spans="1:4" hidden="1">
      <c r="A70" s="241" t="s">
        <v>343</v>
      </c>
      <c r="B70" s="315" t="s">
        <v>662</v>
      </c>
      <c r="C70" s="302"/>
      <c r="D70" s="324">
        <f>'Zunanji predračun'!D18</f>
        <v>0</v>
      </c>
    </row>
    <row r="71" spans="1:4" hidden="1">
      <c r="A71" s="239" t="s">
        <v>1530</v>
      </c>
      <c r="B71" s="419" t="s">
        <v>681</v>
      </c>
      <c r="C71" s="302"/>
      <c r="D71" s="324">
        <f>'Zunanji predračun'!D19</f>
        <v>0</v>
      </c>
    </row>
    <row r="72" spans="1:4" hidden="1">
      <c r="A72" s="420" t="s">
        <v>685</v>
      </c>
      <c r="B72" s="421" t="s">
        <v>560</v>
      </c>
      <c r="C72" s="380"/>
      <c r="D72" s="422">
        <f>'Zunanji predračun'!D20</f>
        <v>0</v>
      </c>
    </row>
    <row r="73" spans="1:4" hidden="1">
      <c r="A73" s="382"/>
      <c r="B73" s="383" t="s">
        <v>1752</v>
      </c>
      <c r="C73" s="384"/>
      <c r="D73" s="423">
        <f>'Zunanji predračun'!D21</f>
        <v>0</v>
      </c>
    </row>
    <row r="74" spans="1:4" hidden="1">
      <c r="A74" s="378"/>
      <c r="B74" s="379" t="s">
        <v>1755</v>
      </c>
      <c r="C74" s="380"/>
      <c r="D74" s="422">
        <f>'Zunanji predračun'!D22</f>
        <v>0</v>
      </c>
    </row>
    <row r="75" spans="1:4" ht="13.5" hidden="1" thickBot="1">
      <c r="A75" s="424"/>
      <c r="B75" s="388" t="s">
        <v>1756</v>
      </c>
      <c r="C75" s="386"/>
      <c r="D75" s="376">
        <f>'Zunanji predračun'!D23</f>
        <v>0</v>
      </c>
    </row>
    <row r="76" spans="1:4" ht="13.5" thickTop="1"/>
  </sheetData>
  <sheetProtection password="CF7A" sheet="1" objects="1" scenarios="1"/>
  <mergeCells count="1">
    <mergeCell ref="A2:C2"/>
  </mergeCells>
  <pageMargins left="0.7" right="0.7" top="0.75" bottom="0.75" header="0.3" footer="0.3"/>
  <ignoredErrors>
    <ignoredError sqref="C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7"/>
  <sheetViews>
    <sheetView workbookViewId="0">
      <selection activeCell="A368" sqref="A368"/>
    </sheetView>
  </sheetViews>
  <sheetFormatPr defaultRowHeight="12.75"/>
  <cols>
    <col min="1" max="1" width="9.140625" style="124"/>
    <col min="2" max="2" width="56.42578125" style="120" customWidth="1"/>
    <col min="3" max="3" width="4.5703125" style="311" customWidth="1"/>
    <col min="4" max="4" width="9.7109375" style="324" customWidth="1"/>
    <col min="5" max="5" width="10.5703125" style="324" customWidth="1"/>
    <col min="6" max="6" width="9.140625" style="289"/>
  </cols>
  <sheetData>
    <row r="1" spans="1:5" ht="9" customHeight="1" thickBot="1">
      <c r="A1" s="229"/>
      <c r="B1" s="347"/>
      <c r="C1" s="307"/>
      <c r="D1" s="230"/>
      <c r="E1" s="230"/>
    </row>
    <row r="2" spans="1:5" ht="9" customHeight="1">
      <c r="A2" s="231"/>
      <c r="B2" s="348"/>
      <c r="C2" s="308"/>
      <c r="D2" s="232"/>
      <c r="E2" s="232"/>
    </row>
    <row r="3" spans="1:5" ht="15.75">
      <c r="A3" s="363"/>
      <c r="B3" s="349" t="s">
        <v>1763</v>
      </c>
      <c r="C3" s="302"/>
      <c r="D3" s="237"/>
      <c r="E3" s="237"/>
    </row>
    <row r="4" spans="1:5" ht="9" customHeight="1" thickBot="1">
      <c r="A4" s="229"/>
      <c r="B4" s="347"/>
      <c r="C4" s="307"/>
      <c r="D4" s="230"/>
      <c r="E4" s="230"/>
    </row>
    <row r="5" spans="1:5">
      <c r="A5" s="231"/>
      <c r="B5" s="348"/>
      <c r="C5" s="308"/>
      <c r="D5" s="232"/>
      <c r="E5" s="232"/>
    </row>
    <row r="6" spans="1:5" ht="15">
      <c r="A6" s="364"/>
      <c r="B6" s="350" t="s">
        <v>2</v>
      </c>
      <c r="C6" s="309"/>
      <c r="D6" s="237"/>
      <c r="E6" s="237"/>
    </row>
    <row r="7" spans="1:5">
      <c r="A7" s="365" t="s">
        <v>3</v>
      </c>
      <c r="B7" s="351" t="s">
        <v>12</v>
      </c>
      <c r="C7" s="310"/>
      <c r="D7" s="237"/>
      <c r="E7" s="237"/>
    </row>
    <row r="8" spans="1:5">
      <c r="A8" s="365" t="s">
        <v>5</v>
      </c>
      <c r="B8" s="351" t="s">
        <v>6</v>
      </c>
      <c r="C8" s="310"/>
      <c r="D8" s="237"/>
      <c r="E8" s="237"/>
    </row>
    <row r="9" spans="1:5">
      <c r="A9" s="236"/>
      <c r="B9" s="352"/>
      <c r="C9" s="302"/>
      <c r="D9" s="237"/>
      <c r="E9" s="237"/>
    </row>
    <row r="10" spans="1:5">
      <c r="A10" s="366"/>
      <c r="B10" s="353" t="s">
        <v>1753</v>
      </c>
      <c r="C10" s="310"/>
      <c r="D10" s="237"/>
      <c r="E10" s="237"/>
    </row>
    <row r="11" spans="1:5">
      <c r="A11" s="241" t="s">
        <v>543</v>
      </c>
      <c r="B11" s="242" t="s">
        <v>544</v>
      </c>
      <c r="C11" s="302"/>
      <c r="D11" s="237"/>
      <c r="E11" s="237">
        <f>SUM(D12:D18)</f>
        <v>0</v>
      </c>
    </row>
    <row r="12" spans="1:5">
      <c r="A12" s="241" t="s">
        <v>545</v>
      </c>
      <c r="B12" s="325" t="s">
        <v>546</v>
      </c>
      <c r="C12" s="302"/>
      <c r="D12" s="237">
        <f>F30</f>
        <v>0</v>
      </c>
      <c r="E12" s="237"/>
    </row>
    <row r="13" spans="1:5">
      <c r="A13" s="241" t="s">
        <v>547</v>
      </c>
      <c r="B13" s="325" t="s">
        <v>548</v>
      </c>
      <c r="C13" s="302"/>
      <c r="D13" s="237">
        <f>F58</f>
        <v>0</v>
      </c>
      <c r="E13" s="237"/>
    </row>
    <row r="14" spans="1:5">
      <c r="A14" s="241" t="s">
        <v>37</v>
      </c>
      <c r="B14" s="326" t="s">
        <v>635</v>
      </c>
      <c r="C14" s="302"/>
      <c r="D14" s="237">
        <f>F144</f>
        <v>0</v>
      </c>
      <c r="E14" s="237"/>
    </row>
    <row r="15" spans="1:5">
      <c r="A15" s="241" t="s">
        <v>549</v>
      </c>
      <c r="B15" s="325" t="s">
        <v>550</v>
      </c>
      <c r="C15" s="302"/>
      <c r="D15" s="237">
        <f>F147</f>
        <v>0</v>
      </c>
      <c r="E15" s="237"/>
    </row>
    <row r="16" spans="1:5">
      <c r="A16" s="327" t="s">
        <v>551</v>
      </c>
      <c r="B16" s="326" t="s">
        <v>552</v>
      </c>
      <c r="C16" s="302"/>
      <c r="D16" s="237">
        <f>F168</f>
        <v>0</v>
      </c>
      <c r="E16" s="237"/>
    </row>
    <row r="17" spans="1:6">
      <c r="A17" s="241" t="s">
        <v>553</v>
      </c>
      <c r="B17" s="325" t="s">
        <v>554</v>
      </c>
      <c r="C17" s="302"/>
      <c r="D17" s="237">
        <f>F191</f>
        <v>0</v>
      </c>
      <c r="E17" s="237"/>
    </row>
    <row r="18" spans="1:6">
      <c r="A18" s="241" t="s">
        <v>555</v>
      </c>
      <c r="B18" s="326" t="s">
        <v>556</v>
      </c>
      <c r="C18" s="302"/>
      <c r="D18" s="237">
        <f>F212</f>
        <v>0</v>
      </c>
      <c r="E18" s="237"/>
    </row>
    <row r="19" spans="1:6">
      <c r="A19" s="241" t="s">
        <v>557</v>
      </c>
      <c r="B19" s="240" t="s">
        <v>558</v>
      </c>
      <c r="C19" s="302"/>
      <c r="D19" s="237"/>
      <c r="E19" s="237">
        <f>SUM(D20:D23)</f>
        <v>0</v>
      </c>
    </row>
    <row r="20" spans="1:6">
      <c r="A20" s="241" t="s">
        <v>343</v>
      </c>
      <c r="B20" s="315" t="s">
        <v>662</v>
      </c>
      <c r="C20" s="302"/>
      <c r="D20" s="237">
        <f>F241</f>
        <v>0</v>
      </c>
      <c r="E20" s="237"/>
    </row>
    <row r="21" spans="1:6">
      <c r="A21" s="241" t="s">
        <v>1531</v>
      </c>
      <c r="B21" s="328" t="s">
        <v>663</v>
      </c>
      <c r="C21" s="302"/>
      <c r="D21" s="237">
        <f>F265</f>
        <v>0</v>
      </c>
      <c r="E21" s="237"/>
    </row>
    <row r="22" spans="1:6">
      <c r="A22" s="241" t="s">
        <v>1530</v>
      </c>
      <c r="B22" s="329" t="s">
        <v>681</v>
      </c>
      <c r="C22" s="302"/>
      <c r="D22" s="237">
        <f>F367</f>
        <v>0</v>
      </c>
      <c r="E22" s="237"/>
    </row>
    <row r="23" spans="1:6">
      <c r="A23" s="378" t="s">
        <v>559</v>
      </c>
      <c r="B23" s="379" t="s">
        <v>560</v>
      </c>
      <c r="C23" s="380"/>
      <c r="D23" s="381">
        <f>F372</f>
        <v>0</v>
      </c>
      <c r="E23" s="237"/>
    </row>
    <row r="24" spans="1:6">
      <c r="A24" s="382"/>
      <c r="B24" s="383" t="s">
        <v>1754</v>
      </c>
      <c r="C24" s="384"/>
      <c r="D24" s="385">
        <f>SUM(D12:D23)</f>
        <v>0</v>
      </c>
      <c r="E24" s="237"/>
    </row>
    <row r="25" spans="1:6">
      <c r="A25" s="378"/>
      <c r="B25" s="379" t="s">
        <v>1755</v>
      </c>
      <c r="C25" s="380"/>
      <c r="D25" s="381">
        <f>+D24*0.22</f>
        <v>0</v>
      </c>
      <c r="E25" s="237"/>
    </row>
    <row r="26" spans="1:6" ht="15" customHeight="1" thickBot="1">
      <c r="A26" s="387"/>
      <c r="B26" s="388" t="s">
        <v>1756</v>
      </c>
      <c r="C26" s="386"/>
      <c r="D26" s="389">
        <f>SUM(D24:D25)</f>
        <v>0</v>
      </c>
      <c r="E26" s="237"/>
    </row>
    <row r="27" spans="1:6" ht="13.5" thickTop="1"/>
    <row r="28" spans="1:6">
      <c r="A28" s="367" t="s">
        <v>561</v>
      </c>
      <c r="B28" s="243" t="s">
        <v>562</v>
      </c>
      <c r="C28" s="303" t="s">
        <v>563</v>
      </c>
      <c r="D28" s="244" t="s">
        <v>1757</v>
      </c>
      <c r="E28" s="244" t="s">
        <v>1750</v>
      </c>
    </row>
    <row r="29" spans="1:6">
      <c r="A29" s="295" t="s">
        <v>543</v>
      </c>
      <c r="B29" s="257" t="s">
        <v>566</v>
      </c>
      <c r="C29" s="305"/>
      <c r="D29" s="337"/>
      <c r="E29" s="337"/>
    </row>
    <row r="30" spans="1:6">
      <c r="A30" s="138" t="s">
        <v>567</v>
      </c>
      <c r="B30" s="181" t="s">
        <v>546</v>
      </c>
      <c r="C30" s="304"/>
      <c r="D30" s="335"/>
      <c r="E30" s="335"/>
      <c r="F30" s="324">
        <f>SUM(E32:E57)</f>
        <v>0</v>
      </c>
    </row>
    <row r="31" spans="1:6">
      <c r="A31" s="138" t="s">
        <v>568</v>
      </c>
      <c r="B31" s="181" t="s">
        <v>569</v>
      </c>
      <c r="C31" s="304"/>
      <c r="D31" s="335"/>
      <c r="E31" s="335"/>
    </row>
    <row r="32" spans="1:6">
      <c r="A32" s="36" t="s">
        <v>335</v>
      </c>
      <c r="B32" s="29" t="s">
        <v>1548</v>
      </c>
      <c r="C32" s="249">
        <v>1</v>
      </c>
      <c r="D32" s="335">
        <f>'Notranji 7.4-2 Opisi'!E172</f>
        <v>0</v>
      </c>
      <c r="E32" s="335">
        <f>+C32*D32</f>
        <v>0</v>
      </c>
    </row>
    <row r="33" spans="1:5">
      <c r="A33" s="36"/>
      <c r="B33" s="258" t="s">
        <v>572</v>
      </c>
      <c r="C33" s="249"/>
      <c r="D33" s="335"/>
      <c r="E33" s="335"/>
    </row>
    <row r="34" spans="1:5">
      <c r="A34" s="36" t="s">
        <v>369</v>
      </c>
      <c r="B34" s="29" t="s">
        <v>1549</v>
      </c>
      <c r="C34" s="249">
        <v>1</v>
      </c>
      <c r="D34" s="335">
        <f>'Notranji 7.4-2 Opisi'!E176</f>
        <v>0</v>
      </c>
      <c r="E34" s="335">
        <f>+C34*D34</f>
        <v>0</v>
      </c>
    </row>
    <row r="35" spans="1:5">
      <c r="A35" s="36"/>
      <c r="B35" s="258" t="s">
        <v>573</v>
      </c>
      <c r="C35" s="249"/>
      <c r="D35" s="335"/>
      <c r="E35" s="335"/>
    </row>
    <row r="36" spans="1:5">
      <c r="A36" s="36" t="s">
        <v>412</v>
      </c>
      <c r="B36" s="29" t="s">
        <v>1550</v>
      </c>
      <c r="C36" s="249">
        <v>1</v>
      </c>
      <c r="D36" s="335">
        <f>'Notranji 7.4-2 Opisi'!E180</f>
        <v>0</v>
      </c>
      <c r="E36" s="335">
        <f>+C36*D36</f>
        <v>0</v>
      </c>
    </row>
    <row r="37" spans="1:5">
      <c r="A37" s="36"/>
      <c r="B37" s="258" t="s">
        <v>574</v>
      </c>
      <c r="C37" s="249"/>
      <c r="D37" s="335"/>
      <c r="E37" s="335"/>
    </row>
    <row r="38" spans="1:5">
      <c r="A38" s="36" t="s">
        <v>410</v>
      </c>
      <c r="B38" s="29" t="s">
        <v>1551</v>
      </c>
      <c r="C38" s="249">
        <v>1</v>
      </c>
      <c r="D38" s="335">
        <f>VLOOKUP(A38,'Notranji 7.4-2 Opisi'!A:E,5,FALSE)</f>
        <v>0</v>
      </c>
      <c r="E38" s="335">
        <f>+C38*D38</f>
        <v>0</v>
      </c>
    </row>
    <row r="39" spans="1:5">
      <c r="A39" s="36"/>
      <c r="B39" s="258" t="s">
        <v>574</v>
      </c>
      <c r="C39" s="249"/>
      <c r="D39" s="335"/>
      <c r="E39" s="335"/>
    </row>
    <row r="40" spans="1:5">
      <c r="A40" s="138" t="s">
        <v>570</v>
      </c>
      <c r="B40" s="182" t="s">
        <v>571</v>
      </c>
      <c r="C40" s="249"/>
      <c r="D40" s="335"/>
      <c r="E40" s="335"/>
    </row>
    <row r="41" spans="1:5">
      <c r="A41" s="36" t="s">
        <v>203</v>
      </c>
      <c r="B41" s="35" t="s">
        <v>1553</v>
      </c>
      <c r="C41" s="249">
        <v>1</v>
      </c>
      <c r="D41" s="335">
        <f>VLOOKUP(A41,'Notranji 7.4-2 Opisi'!A:E,5,FALSE)</f>
        <v>0</v>
      </c>
      <c r="E41" s="335">
        <f>+C41*D41</f>
        <v>0</v>
      </c>
    </row>
    <row r="42" spans="1:5">
      <c r="A42" s="36"/>
      <c r="B42" s="259" t="s">
        <v>575</v>
      </c>
      <c r="C42" s="249"/>
      <c r="D42" s="335"/>
      <c r="E42" s="335"/>
    </row>
    <row r="43" spans="1:5">
      <c r="A43" s="55" t="s">
        <v>72</v>
      </c>
      <c r="B43" s="54" t="s">
        <v>1554</v>
      </c>
      <c r="C43" s="249">
        <v>1</v>
      </c>
      <c r="D43" s="335">
        <f>VLOOKUP(A43,'Notranji 7.4-2 Opisi'!A:E,5,FALSE)</f>
        <v>0</v>
      </c>
      <c r="E43" s="335">
        <f>+C43*D43</f>
        <v>0</v>
      </c>
    </row>
    <row r="44" spans="1:5">
      <c r="A44" s="55"/>
      <c r="B44" s="259" t="s">
        <v>576</v>
      </c>
      <c r="C44" s="249"/>
      <c r="D44" s="335"/>
      <c r="E44" s="335"/>
    </row>
    <row r="45" spans="1:5">
      <c r="A45" s="36" t="s">
        <v>462</v>
      </c>
      <c r="B45" s="82" t="s">
        <v>1555</v>
      </c>
      <c r="C45" s="249">
        <v>1</v>
      </c>
      <c r="D45" s="335">
        <f>VLOOKUP(A45,'Notranji 7.4-2 Opisi'!A:E,5,FALSE)</f>
        <v>0</v>
      </c>
      <c r="E45" s="335">
        <f>+C45*D45</f>
        <v>0</v>
      </c>
    </row>
    <row r="46" spans="1:5">
      <c r="A46" s="36"/>
      <c r="B46" s="258" t="s">
        <v>577</v>
      </c>
      <c r="C46" s="249"/>
      <c r="D46" s="335"/>
      <c r="E46" s="335"/>
    </row>
    <row r="47" spans="1:5">
      <c r="A47" s="36" t="s">
        <v>479</v>
      </c>
      <c r="B47" s="82" t="s">
        <v>1556</v>
      </c>
      <c r="C47" s="249">
        <v>1</v>
      </c>
      <c r="D47" s="335">
        <f>VLOOKUP(A47,'Notranji 7.4-2 Opisi'!A:E,5,FALSE)</f>
        <v>0</v>
      </c>
      <c r="E47" s="335">
        <f>+C47*D47</f>
        <v>0</v>
      </c>
    </row>
    <row r="48" spans="1:5">
      <c r="A48" s="36"/>
      <c r="B48" s="258" t="s">
        <v>578</v>
      </c>
      <c r="C48" s="249"/>
      <c r="D48" s="335"/>
      <c r="E48" s="335"/>
    </row>
    <row r="49" spans="1:6">
      <c r="A49" s="139" t="s">
        <v>292</v>
      </c>
      <c r="B49" s="178" t="s">
        <v>1557</v>
      </c>
      <c r="C49" s="249">
        <v>3</v>
      </c>
      <c r="D49" s="335">
        <f>VLOOKUP(A49,'Notranji 7.4-2 Opisi'!A:E,5,FALSE)</f>
        <v>0</v>
      </c>
      <c r="E49" s="335">
        <f>+C49*D49</f>
        <v>0</v>
      </c>
    </row>
    <row r="50" spans="1:6">
      <c r="A50" s="139"/>
      <c r="B50" s="259" t="s">
        <v>579</v>
      </c>
      <c r="C50" s="249"/>
      <c r="D50" s="335"/>
      <c r="E50" s="335"/>
    </row>
    <row r="51" spans="1:6" s="122" customFormat="1" ht="45">
      <c r="A51" s="147" t="s">
        <v>245</v>
      </c>
      <c r="B51" s="87" t="s">
        <v>1558</v>
      </c>
      <c r="C51" s="250">
        <v>1</v>
      </c>
      <c r="D51" s="335">
        <f>VLOOKUP(A51,'Notranji 7.4-2 Opisi'!A:E,5,FALSE)</f>
        <v>0</v>
      </c>
      <c r="E51" s="375">
        <f>+C51*D51</f>
        <v>0</v>
      </c>
      <c r="F51" s="377"/>
    </row>
    <row r="52" spans="1:6">
      <c r="A52" s="147"/>
      <c r="B52" s="259" t="s">
        <v>580</v>
      </c>
      <c r="C52" s="250"/>
      <c r="D52" s="335"/>
      <c r="E52" s="335"/>
    </row>
    <row r="53" spans="1:6" s="122" customFormat="1" ht="33.75">
      <c r="A53" s="78" t="s">
        <v>441</v>
      </c>
      <c r="B53" s="87" t="s">
        <v>1559</v>
      </c>
      <c r="C53" s="250">
        <v>1</v>
      </c>
      <c r="D53" s="335">
        <f>VLOOKUP(A53,'Notranji 7.4-2 Opisi'!A:E,5,FALSE)</f>
        <v>0</v>
      </c>
      <c r="E53" s="375">
        <f>+C53*D53</f>
        <v>0</v>
      </c>
      <c r="F53" s="377"/>
    </row>
    <row r="54" spans="1:6">
      <c r="A54" s="78"/>
      <c r="B54" s="258" t="s">
        <v>581</v>
      </c>
      <c r="C54" s="250"/>
      <c r="D54" s="335"/>
      <c r="E54" s="335"/>
    </row>
    <row r="55" spans="1:6">
      <c r="A55" s="138" t="s">
        <v>582</v>
      </c>
      <c r="B55" s="181" t="s">
        <v>583</v>
      </c>
      <c r="C55" s="250"/>
      <c r="D55" s="335"/>
      <c r="E55" s="335"/>
    </row>
    <row r="56" spans="1:6" s="122" customFormat="1" ht="22.5">
      <c r="A56" s="78" t="s">
        <v>424</v>
      </c>
      <c r="B56" s="86" t="s">
        <v>1560</v>
      </c>
      <c r="C56" s="250">
        <v>1</v>
      </c>
      <c r="D56" s="335">
        <f>VLOOKUP(A56,'Notranji 7.4-2 Opisi'!A:E,5,FALSE)</f>
        <v>0</v>
      </c>
      <c r="E56" s="375">
        <f>+C56*D56</f>
        <v>0</v>
      </c>
      <c r="F56" s="377"/>
    </row>
    <row r="57" spans="1:6">
      <c r="A57" s="78"/>
      <c r="B57" s="258" t="s">
        <v>639</v>
      </c>
      <c r="C57" s="250"/>
      <c r="D57" s="335"/>
      <c r="E57" s="335"/>
    </row>
    <row r="58" spans="1:6">
      <c r="A58" s="138" t="s">
        <v>547</v>
      </c>
      <c r="B58" s="181" t="s">
        <v>548</v>
      </c>
      <c r="C58" s="249"/>
      <c r="D58" s="335"/>
      <c r="E58" s="335"/>
      <c r="F58" s="324">
        <f>SUM(E59:E142)</f>
        <v>0</v>
      </c>
    </row>
    <row r="59" spans="1:6">
      <c r="A59" s="35" t="s">
        <v>102</v>
      </c>
      <c r="B59" s="35" t="s">
        <v>1563</v>
      </c>
      <c r="C59" s="249">
        <v>3</v>
      </c>
      <c r="D59" s="335">
        <f>VLOOKUP(A59,'Notranji 7.4-2 Opisi'!A:E,5,FALSE)</f>
        <v>0</v>
      </c>
      <c r="E59" s="335">
        <f>+C59*D59</f>
        <v>0</v>
      </c>
    </row>
    <row r="60" spans="1:6">
      <c r="A60" s="35"/>
      <c r="B60" s="260" t="s">
        <v>584</v>
      </c>
      <c r="C60" s="249"/>
      <c r="D60" s="335"/>
      <c r="E60" s="335"/>
    </row>
    <row r="61" spans="1:6">
      <c r="A61" s="35"/>
      <c r="B61" s="261" t="s">
        <v>585</v>
      </c>
      <c r="C61" s="249"/>
      <c r="D61" s="335"/>
      <c r="E61" s="335"/>
    </row>
    <row r="62" spans="1:6">
      <c r="A62" s="36" t="s">
        <v>464</v>
      </c>
      <c r="B62" s="138" t="s">
        <v>1564</v>
      </c>
      <c r="C62" s="249">
        <v>2</v>
      </c>
      <c r="D62" s="335">
        <f>VLOOKUP(A62,'Notranji 7.4-2 Opisi'!A:E,5,FALSE)</f>
        <v>0</v>
      </c>
      <c r="E62" s="335">
        <f>+C62*D62</f>
        <v>0</v>
      </c>
    </row>
    <row r="63" spans="1:6">
      <c r="A63" s="36"/>
      <c r="B63" s="260" t="s">
        <v>1055</v>
      </c>
      <c r="C63" s="249"/>
      <c r="D63" s="335"/>
      <c r="E63" s="335"/>
    </row>
    <row r="64" spans="1:6">
      <c r="A64" s="36"/>
      <c r="B64" s="258" t="s">
        <v>586</v>
      </c>
      <c r="C64" s="249"/>
      <c r="D64" s="335"/>
      <c r="E64" s="335"/>
    </row>
    <row r="65" spans="1:5">
      <c r="A65" s="55" t="s">
        <v>77</v>
      </c>
      <c r="B65" s="48" t="s">
        <v>1565</v>
      </c>
      <c r="C65" s="249">
        <v>1</v>
      </c>
      <c r="D65" s="335">
        <f>VLOOKUP(A65,'Notranji 7.4-2 Opisi'!A:E,5,FALSE)</f>
        <v>0</v>
      </c>
      <c r="E65" s="335">
        <f>+C65*D65</f>
        <v>0</v>
      </c>
    </row>
    <row r="66" spans="1:5">
      <c r="A66" s="55"/>
      <c r="B66" s="259" t="s">
        <v>576</v>
      </c>
      <c r="C66" s="249"/>
      <c r="D66" s="335"/>
      <c r="E66" s="335"/>
    </row>
    <row r="67" spans="1:5">
      <c r="A67" s="36" t="s">
        <v>165</v>
      </c>
      <c r="B67" s="138" t="s">
        <v>1566</v>
      </c>
      <c r="C67" s="249">
        <v>3</v>
      </c>
      <c r="D67" s="335">
        <f>VLOOKUP(A67,'Notranji 7.4-2 Opisi'!A:E,5,FALSE)</f>
        <v>0</v>
      </c>
      <c r="E67" s="335">
        <f>+C67*D67</f>
        <v>0</v>
      </c>
    </row>
    <row r="68" spans="1:5">
      <c r="A68" s="36"/>
      <c r="B68" s="260" t="s">
        <v>1054</v>
      </c>
      <c r="C68" s="249"/>
      <c r="D68" s="335"/>
      <c r="E68" s="335"/>
    </row>
    <row r="69" spans="1:5">
      <c r="A69" s="36" t="s">
        <v>247</v>
      </c>
      <c r="B69" s="82" t="s">
        <v>1567</v>
      </c>
      <c r="C69" s="249">
        <v>2</v>
      </c>
      <c r="D69" s="335">
        <f>VLOOKUP(A69,'Notranji 7.4-2 Opisi'!A:E,5,FALSE)</f>
        <v>0</v>
      </c>
      <c r="E69" s="335">
        <f>+C69*D69</f>
        <v>0</v>
      </c>
    </row>
    <row r="70" spans="1:5">
      <c r="A70" s="36"/>
      <c r="B70" s="259" t="s">
        <v>587</v>
      </c>
      <c r="C70" s="249"/>
      <c r="D70" s="335"/>
      <c r="E70" s="335"/>
    </row>
    <row r="71" spans="1:5">
      <c r="A71" s="36"/>
      <c r="B71" s="258" t="s">
        <v>588</v>
      </c>
      <c r="C71" s="249"/>
      <c r="D71" s="335"/>
      <c r="E71" s="335"/>
    </row>
    <row r="72" spans="1:5">
      <c r="A72" s="290" t="s">
        <v>589</v>
      </c>
      <c r="B72" s="181" t="s">
        <v>590</v>
      </c>
      <c r="C72" s="249"/>
      <c r="D72" s="335"/>
      <c r="E72" s="335"/>
    </row>
    <row r="73" spans="1:5">
      <c r="A73" s="36"/>
      <c r="B73" s="345" t="s">
        <v>915</v>
      </c>
      <c r="C73" s="249"/>
      <c r="D73" s="335"/>
      <c r="E73" s="335"/>
    </row>
    <row r="74" spans="1:5">
      <c r="A74" s="36" t="s">
        <v>57</v>
      </c>
      <c r="B74" s="82" t="s">
        <v>2224</v>
      </c>
      <c r="C74" s="249">
        <v>10</v>
      </c>
      <c r="D74" s="335">
        <f>'Notranji 7.4-2 Opisi'!E423</f>
        <v>0</v>
      </c>
      <c r="E74" s="335">
        <f>D74*C74</f>
        <v>0</v>
      </c>
    </row>
    <row r="75" spans="1:5">
      <c r="A75" s="36"/>
      <c r="B75" s="259" t="s">
        <v>591</v>
      </c>
      <c r="C75" s="249"/>
      <c r="D75" s="335"/>
      <c r="E75" s="335"/>
    </row>
    <row r="76" spans="1:5">
      <c r="A76" s="36"/>
      <c r="B76" s="258" t="s">
        <v>592</v>
      </c>
      <c r="C76" s="249"/>
      <c r="D76" s="335"/>
      <c r="E76" s="335"/>
    </row>
    <row r="77" spans="1:5">
      <c r="A77" s="36" t="s">
        <v>313</v>
      </c>
      <c r="B77" s="35" t="s">
        <v>1568</v>
      </c>
      <c r="C77" s="249">
        <v>68</v>
      </c>
      <c r="D77" s="335">
        <f>VLOOKUP(A77,'Notranji 7.4-2 Opisi'!A:E,5,FALSE)</f>
        <v>0</v>
      </c>
      <c r="E77" s="335">
        <f>+C77*D77</f>
        <v>0</v>
      </c>
    </row>
    <row r="78" spans="1:5">
      <c r="A78" s="36"/>
      <c r="B78" s="264" t="s">
        <v>593</v>
      </c>
      <c r="C78" s="249"/>
      <c r="D78" s="335"/>
      <c r="E78" s="335"/>
    </row>
    <row r="79" spans="1:5">
      <c r="A79" s="36" t="s">
        <v>315</v>
      </c>
      <c r="B79" s="35" t="s">
        <v>1569</v>
      </c>
      <c r="C79" s="249">
        <v>7</v>
      </c>
      <c r="D79" s="335">
        <f>VLOOKUP(A79,'Notranji 7.4-2 Opisi'!A:E,5,FALSE)</f>
        <v>0</v>
      </c>
      <c r="E79" s="335">
        <f>+C79*D79</f>
        <v>0</v>
      </c>
    </row>
    <row r="80" spans="1:5">
      <c r="A80" s="36"/>
      <c r="B80" s="264" t="s">
        <v>594</v>
      </c>
      <c r="C80" s="249"/>
      <c r="D80" s="335"/>
      <c r="E80" s="335"/>
    </row>
    <row r="81" spans="1:5">
      <c r="A81" s="36" t="s">
        <v>317</v>
      </c>
      <c r="B81" s="35" t="s">
        <v>1570</v>
      </c>
      <c r="C81" s="249">
        <v>18</v>
      </c>
      <c r="D81" s="335">
        <f>VLOOKUP(A81,'Notranji 7.4-2 Opisi'!A:E,5,FALSE)</f>
        <v>0</v>
      </c>
      <c r="E81" s="335">
        <f>+C81*D81</f>
        <v>0</v>
      </c>
    </row>
    <row r="82" spans="1:5">
      <c r="A82" s="36"/>
      <c r="B82" s="264" t="s">
        <v>1475</v>
      </c>
      <c r="C82" s="249"/>
      <c r="D82" s="335"/>
      <c r="E82" s="335"/>
    </row>
    <row r="83" spans="1:5">
      <c r="A83" s="36" t="s">
        <v>319</v>
      </c>
      <c r="B83" s="35" t="s">
        <v>1571</v>
      </c>
      <c r="C83" s="249">
        <v>7</v>
      </c>
      <c r="D83" s="335">
        <f>'Notranji 7.4-2 Opisi'!E460</f>
        <v>0</v>
      </c>
      <c r="E83" s="335">
        <f>+C83*D83</f>
        <v>0</v>
      </c>
    </row>
    <row r="84" spans="1:5">
      <c r="A84" s="36"/>
      <c r="B84" s="264" t="s">
        <v>595</v>
      </c>
      <c r="C84" s="249"/>
      <c r="D84" s="335"/>
      <c r="E84" s="335"/>
    </row>
    <row r="85" spans="1:5">
      <c r="A85" s="36" t="s">
        <v>394</v>
      </c>
      <c r="B85" s="35" t="s">
        <v>1572</v>
      </c>
      <c r="C85" s="249">
        <v>1</v>
      </c>
      <c r="D85" s="335">
        <f>VLOOKUP(A85,'Notranji 7.4-2 Opisi'!A:E,5,FALSE)</f>
        <v>0</v>
      </c>
      <c r="E85" s="335">
        <f>+C85*D85</f>
        <v>0</v>
      </c>
    </row>
    <row r="86" spans="1:5">
      <c r="A86" s="36"/>
      <c r="B86" s="258" t="s">
        <v>596</v>
      </c>
      <c r="C86" s="249"/>
      <c r="D86" s="335"/>
      <c r="E86" s="335"/>
    </row>
    <row r="87" spans="1:5">
      <c r="A87" s="36" t="s">
        <v>321</v>
      </c>
      <c r="B87" s="35" t="s">
        <v>1573</v>
      </c>
      <c r="C87" s="249">
        <v>2</v>
      </c>
      <c r="D87" s="335">
        <f>VLOOKUP(A87,'Notranji 7.4-2 Opisi'!A:E,5,FALSE)</f>
        <v>0</v>
      </c>
      <c r="E87" s="335">
        <f>+C87*D87</f>
        <v>0</v>
      </c>
    </row>
    <row r="88" spans="1:5">
      <c r="A88" s="36"/>
      <c r="B88" s="258" t="s">
        <v>597</v>
      </c>
      <c r="C88" s="249"/>
      <c r="D88" s="335"/>
      <c r="E88" s="335"/>
    </row>
    <row r="89" spans="1:5">
      <c r="A89" s="290" t="s">
        <v>598</v>
      </c>
      <c r="B89" s="182" t="s">
        <v>599</v>
      </c>
      <c r="C89" s="312"/>
      <c r="D89" s="335"/>
      <c r="E89" s="335"/>
    </row>
    <row r="90" spans="1:5">
      <c r="A90" s="36" t="s">
        <v>481</v>
      </c>
      <c r="B90" s="29" t="s">
        <v>1574</v>
      </c>
      <c r="C90" s="249">
        <v>3</v>
      </c>
      <c r="D90" s="335">
        <f>VLOOKUP(A90,'Notranji 7.4-2 Opisi'!A:E,5,FALSE)</f>
        <v>0</v>
      </c>
      <c r="E90" s="335">
        <f>+C90*D90</f>
        <v>0</v>
      </c>
    </row>
    <row r="91" spans="1:5">
      <c r="A91" s="36"/>
      <c r="B91" s="258" t="s">
        <v>1476</v>
      </c>
      <c r="C91" s="249"/>
      <c r="D91" s="335"/>
      <c r="E91" s="335"/>
    </row>
    <row r="92" spans="1:5">
      <c r="A92" s="36" t="s">
        <v>483</v>
      </c>
      <c r="B92" s="138" t="s">
        <v>1575</v>
      </c>
      <c r="C92" s="249">
        <v>1</v>
      </c>
      <c r="D92" s="335">
        <f>VLOOKUP(A92,'Notranji 7.4-2 Opisi'!A:E,5,FALSE)</f>
        <v>0</v>
      </c>
      <c r="E92" s="335">
        <f>+C92*D92</f>
        <v>0</v>
      </c>
    </row>
    <row r="93" spans="1:5">
      <c r="A93" s="36"/>
      <c r="B93" s="258" t="s">
        <v>578</v>
      </c>
      <c r="C93" s="249"/>
      <c r="D93" s="335"/>
      <c r="E93" s="335"/>
    </row>
    <row r="94" spans="1:5">
      <c r="A94" s="36" t="s">
        <v>466</v>
      </c>
      <c r="B94" s="35" t="s">
        <v>1576</v>
      </c>
      <c r="C94" s="249">
        <v>1</v>
      </c>
      <c r="D94" s="335">
        <f>VLOOKUP(A94,'Notranji 7.4-2 Opisi'!A:E,5,FALSE)</f>
        <v>0</v>
      </c>
      <c r="E94" s="335">
        <f>+C94*D94</f>
        <v>0</v>
      </c>
    </row>
    <row r="95" spans="1:5">
      <c r="A95" s="36"/>
      <c r="B95" s="258" t="s">
        <v>600</v>
      </c>
      <c r="C95" s="249"/>
      <c r="D95" s="335"/>
      <c r="E95" s="335"/>
    </row>
    <row r="96" spans="1:5">
      <c r="A96" s="36" t="s">
        <v>205</v>
      </c>
      <c r="B96" s="82" t="s">
        <v>1577</v>
      </c>
      <c r="C96" s="249">
        <v>1</v>
      </c>
      <c r="D96" s="335">
        <f>VLOOKUP(A96,'Notranji 7.4-2 Opisi'!A:E,5,FALSE)</f>
        <v>0</v>
      </c>
      <c r="E96" s="335">
        <f>+C96*D96</f>
        <v>0</v>
      </c>
    </row>
    <row r="97" spans="1:5">
      <c r="A97" s="36"/>
      <c r="B97" s="259" t="s">
        <v>575</v>
      </c>
      <c r="C97" s="249"/>
      <c r="D97" s="335"/>
      <c r="E97" s="335"/>
    </row>
    <row r="98" spans="1:5">
      <c r="A98" s="36" t="s">
        <v>468</v>
      </c>
      <c r="B98" s="82" t="s">
        <v>1578</v>
      </c>
      <c r="C98" s="249">
        <v>2</v>
      </c>
      <c r="D98" s="335">
        <f>VLOOKUP(A98,'Notranji 7.4-2 Opisi'!A:E,5,FALSE)</f>
        <v>0</v>
      </c>
      <c r="E98" s="335">
        <f>+C98*D98</f>
        <v>0</v>
      </c>
    </row>
    <row r="99" spans="1:5">
      <c r="A99" s="36"/>
      <c r="B99" s="258" t="s">
        <v>601</v>
      </c>
      <c r="C99" s="249"/>
      <c r="D99" s="335"/>
      <c r="E99" s="335"/>
    </row>
    <row r="100" spans="1:5" ht="33.75">
      <c r="A100" s="78" t="s">
        <v>470</v>
      </c>
      <c r="B100" s="135" t="s">
        <v>1746</v>
      </c>
      <c r="C100" s="250">
        <v>1</v>
      </c>
      <c r="D100" s="335">
        <f>VLOOKUP(A100,'Notranji 7.4-2 Opisi'!A:E,5,FALSE)</f>
        <v>0</v>
      </c>
      <c r="E100" s="375">
        <f>+C100*D100</f>
        <v>0</v>
      </c>
    </row>
    <row r="101" spans="1:5">
      <c r="A101" s="78"/>
      <c r="B101" s="258" t="s">
        <v>577</v>
      </c>
      <c r="C101" s="250"/>
      <c r="D101" s="335"/>
      <c r="E101" s="335"/>
    </row>
    <row r="102" spans="1:5">
      <c r="A102" s="36" t="s">
        <v>471</v>
      </c>
      <c r="B102" s="82" t="s">
        <v>1579</v>
      </c>
      <c r="C102" s="249">
        <v>1</v>
      </c>
      <c r="D102" s="335">
        <f>VLOOKUP(A102,'Notranji 7.4-2 Opisi'!A:E,5,FALSE)</f>
        <v>0</v>
      </c>
      <c r="E102" s="335">
        <f>+C102*D102</f>
        <v>0</v>
      </c>
    </row>
    <row r="103" spans="1:5">
      <c r="A103" s="36"/>
      <c r="B103" s="258" t="s">
        <v>577</v>
      </c>
      <c r="C103" s="312"/>
      <c r="D103" s="335"/>
      <c r="E103" s="335"/>
    </row>
    <row r="104" spans="1:5">
      <c r="A104" s="290" t="s">
        <v>604</v>
      </c>
      <c r="B104" s="108" t="s">
        <v>605</v>
      </c>
      <c r="C104" s="312"/>
      <c r="D104" s="335"/>
      <c r="E104" s="335"/>
    </row>
    <row r="105" spans="1:5">
      <c r="A105" s="132" t="s">
        <v>104</v>
      </c>
      <c r="B105" s="129" t="s">
        <v>1580</v>
      </c>
      <c r="C105" s="306">
        <v>1</v>
      </c>
      <c r="D105" s="335">
        <f>VLOOKUP(A105,'Notranji 7.4-2 Opisi'!A:E,5,FALSE)</f>
        <v>0</v>
      </c>
      <c r="E105" s="335">
        <f>+C105*D105</f>
        <v>0</v>
      </c>
    </row>
    <row r="106" spans="1:5">
      <c r="A106" s="132"/>
      <c r="B106" s="260" t="s">
        <v>602</v>
      </c>
      <c r="C106" s="306"/>
      <c r="D106" s="335"/>
      <c r="E106" s="335"/>
    </row>
    <row r="107" spans="1:5">
      <c r="A107" s="36" t="s">
        <v>106</v>
      </c>
      <c r="B107" s="35" t="s">
        <v>1581</v>
      </c>
      <c r="C107" s="249">
        <v>3</v>
      </c>
      <c r="D107" s="335">
        <f>VLOOKUP(A107,'Notranji 7.4-2 Opisi'!A:E,5,FALSE)</f>
        <v>0</v>
      </c>
      <c r="E107" s="335">
        <f>+C107*D107</f>
        <v>0</v>
      </c>
    </row>
    <row r="108" spans="1:5">
      <c r="A108" s="36"/>
      <c r="B108" s="260" t="s">
        <v>603</v>
      </c>
      <c r="C108" s="249"/>
      <c r="D108" s="335"/>
      <c r="E108" s="335"/>
    </row>
    <row r="109" spans="1:5">
      <c r="A109" s="36" t="s">
        <v>249</v>
      </c>
      <c r="B109" s="138" t="s">
        <v>1582</v>
      </c>
      <c r="C109" s="249">
        <v>2</v>
      </c>
      <c r="D109" s="335">
        <f>VLOOKUP(A109,'Notranji 7.4-2 Opisi'!A:E,5,FALSE)</f>
        <v>0</v>
      </c>
      <c r="E109" s="335">
        <f>+C109*D109</f>
        <v>0</v>
      </c>
    </row>
    <row r="110" spans="1:5">
      <c r="A110" s="36"/>
      <c r="B110" s="259" t="s">
        <v>609</v>
      </c>
      <c r="C110" s="249"/>
      <c r="D110" s="335"/>
      <c r="E110" s="335"/>
    </row>
    <row r="111" spans="1:5">
      <c r="A111" s="72" t="s">
        <v>193</v>
      </c>
      <c r="B111" s="29" t="s">
        <v>1778</v>
      </c>
      <c r="C111" s="249">
        <v>7</v>
      </c>
      <c r="D111" s="335">
        <f>VLOOKUP(A111,'Notranji 7.4-2 Opisi'!A:E,5,FALSE)</f>
        <v>0</v>
      </c>
      <c r="E111" s="335">
        <f>+C111*D111</f>
        <v>0</v>
      </c>
    </row>
    <row r="112" spans="1:5">
      <c r="A112" s="247"/>
      <c r="B112" s="264" t="s">
        <v>1771</v>
      </c>
      <c r="C112" s="249"/>
      <c r="D112" s="335"/>
      <c r="E112" s="335"/>
    </row>
    <row r="113" spans="1:6">
      <c r="A113" s="247"/>
      <c r="B113" s="261" t="s">
        <v>612</v>
      </c>
      <c r="C113" s="249"/>
      <c r="D113" s="335"/>
      <c r="E113" s="335"/>
    </row>
    <row r="114" spans="1:6">
      <c r="A114" s="247"/>
      <c r="B114" s="258" t="s">
        <v>606</v>
      </c>
      <c r="C114" s="249"/>
      <c r="D114" s="335"/>
      <c r="E114" s="335"/>
    </row>
    <row r="115" spans="1:6">
      <c r="A115" s="29" t="s">
        <v>169</v>
      </c>
      <c r="B115" s="29" t="s">
        <v>1583</v>
      </c>
      <c r="C115" s="249">
        <v>2</v>
      </c>
      <c r="D115" s="335">
        <f>VLOOKUP(A115,'Notranji 7.4-2 Opisi'!A:E,5,FALSE)</f>
        <v>0</v>
      </c>
      <c r="E115" s="335">
        <f>+C115*D115</f>
        <v>0</v>
      </c>
    </row>
    <row r="116" spans="1:6">
      <c r="A116" s="29"/>
      <c r="B116" s="264" t="s">
        <v>1775</v>
      </c>
      <c r="C116" s="249"/>
      <c r="D116" s="335"/>
      <c r="E116" s="335"/>
    </row>
    <row r="117" spans="1:6">
      <c r="A117" s="671" t="s">
        <v>1765</v>
      </c>
      <c r="B117" s="812" t="s">
        <v>1766</v>
      </c>
      <c r="C117" s="1122">
        <v>1</v>
      </c>
      <c r="D117" s="335">
        <f>'Notranji 7.4-2 Opisi'!E554</f>
        <v>0</v>
      </c>
      <c r="E117" s="335">
        <f>D117*C117</f>
        <v>0</v>
      </c>
    </row>
    <row r="118" spans="1:6">
      <c r="A118" s="680"/>
      <c r="B118" s="754" t="s">
        <v>1772</v>
      </c>
      <c r="C118" s="681"/>
      <c r="D118" s="335"/>
      <c r="E118" s="335"/>
    </row>
    <row r="119" spans="1:6">
      <c r="A119" s="36" t="s">
        <v>218</v>
      </c>
      <c r="B119" s="29" t="s">
        <v>1584</v>
      </c>
      <c r="C119" s="249">
        <v>2</v>
      </c>
      <c r="D119" s="335">
        <f>VLOOKUP(A119,'Notranji 7.4-2 Opisi'!A:E,5,FALSE)</f>
        <v>0</v>
      </c>
      <c r="E119" s="335">
        <f>+C119*D119</f>
        <v>0</v>
      </c>
    </row>
    <row r="120" spans="1:6">
      <c r="A120" s="36"/>
      <c r="B120" s="260" t="s">
        <v>607</v>
      </c>
      <c r="C120" s="249"/>
      <c r="D120" s="335"/>
      <c r="E120" s="335"/>
    </row>
    <row r="121" spans="1:6">
      <c r="A121" s="36" t="s">
        <v>207</v>
      </c>
      <c r="B121" s="29" t="s">
        <v>1585</v>
      </c>
      <c r="C121" s="249">
        <v>4</v>
      </c>
      <c r="D121" s="335">
        <f>VLOOKUP(A121,'Notranji 7.4-2 Opisi'!A:E,5,FALSE)</f>
        <v>0</v>
      </c>
      <c r="E121" s="335">
        <f>+C121*D121</f>
        <v>0</v>
      </c>
    </row>
    <row r="122" spans="1:6">
      <c r="A122" s="36"/>
      <c r="B122" s="259" t="s">
        <v>608</v>
      </c>
      <c r="C122" s="249"/>
      <c r="D122" s="335"/>
      <c r="E122" s="335"/>
    </row>
    <row r="123" spans="1:6" s="122" customFormat="1" ht="22.5">
      <c r="A123" s="78" t="s">
        <v>293</v>
      </c>
      <c r="B123" s="86" t="s">
        <v>1777</v>
      </c>
      <c r="C123" s="250">
        <v>1</v>
      </c>
      <c r="D123" s="335">
        <f>VLOOKUP(A123,'Notranji 7.4-2 Opisi'!A:E,5,FALSE)</f>
        <v>0</v>
      </c>
      <c r="E123" s="375">
        <f>+D123*C123</f>
        <v>0</v>
      </c>
      <c r="F123" s="377"/>
    </row>
    <row r="124" spans="1:6">
      <c r="A124" s="78"/>
      <c r="B124" s="259" t="s">
        <v>610</v>
      </c>
      <c r="C124" s="250"/>
      <c r="D124" s="335"/>
      <c r="E124" s="335"/>
    </row>
    <row r="125" spans="1:6">
      <c r="A125" s="138" t="s">
        <v>613</v>
      </c>
      <c r="B125" s="108" t="s">
        <v>614</v>
      </c>
      <c r="C125" s="250"/>
      <c r="D125" s="335"/>
      <c r="E125" s="335"/>
    </row>
    <row r="126" spans="1:6">
      <c r="A126" s="35" t="s">
        <v>75</v>
      </c>
      <c r="B126" s="29" t="s">
        <v>1586</v>
      </c>
      <c r="C126" s="249">
        <v>7</v>
      </c>
      <c r="D126" s="335">
        <f>VLOOKUP(A126,'Notranji 7.4-2 Opisi'!A:E,5,FALSE)</f>
        <v>0</v>
      </c>
      <c r="E126" s="335">
        <f>+C126*D126</f>
        <v>0</v>
      </c>
    </row>
    <row r="127" spans="1:6">
      <c r="A127" s="35"/>
      <c r="B127" s="264" t="s">
        <v>615</v>
      </c>
      <c r="C127" s="249"/>
      <c r="D127" s="335"/>
      <c r="E127" s="335"/>
    </row>
    <row r="128" spans="1:6">
      <c r="A128" s="35"/>
      <c r="B128" s="258" t="s">
        <v>586</v>
      </c>
      <c r="C128" s="249"/>
      <c r="D128" s="335"/>
      <c r="E128" s="335"/>
    </row>
    <row r="129" spans="1:6">
      <c r="A129" s="36" t="s">
        <v>294</v>
      </c>
      <c r="B129" s="138" t="s">
        <v>1587</v>
      </c>
      <c r="C129" s="249">
        <v>2</v>
      </c>
      <c r="D129" s="335">
        <f>VLOOKUP(A129,'Notranji 7.4-2 Opisi'!A:E,5,FALSE)</f>
        <v>0</v>
      </c>
      <c r="E129" s="335">
        <f>+C129*D129</f>
        <v>0</v>
      </c>
    </row>
    <row r="130" spans="1:6">
      <c r="A130" s="227"/>
      <c r="B130" s="259" t="s">
        <v>610</v>
      </c>
      <c r="C130" s="249"/>
      <c r="D130" s="335"/>
      <c r="E130" s="335"/>
    </row>
    <row r="131" spans="1:6">
      <c r="A131" s="36" t="s">
        <v>148</v>
      </c>
      <c r="B131" s="29" t="s">
        <v>1586</v>
      </c>
      <c r="C131" s="249">
        <v>20</v>
      </c>
      <c r="D131" s="335">
        <f>VLOOKUP(A131,'Notranji 7.4-2 Opisi'!A:E,5,FALSE)</f>
        <v>0</v>
      </c>
      <c r="E131" s="335">
        <f>+C131*D131</f>
        <v>0</v>
      </c>
    </row>
    <row r="132" spans="1:6">
      <c r="A132" s="36"/>
      <c r="B132" s="259" t="s">
        <v>616</v>
      </c>
      <c r="C132" s="249"/>
      <c r="D132" s="335"/>
      <c r="E132" s="335"/>
    </row>
    <row r="133" spans="1:6">
      <c r="A133" s="368" t="s">
        <v>617</v>
      </c>
      <c r="B133" s="266" t="s">
        <v>621</v>
      </c>
      <c r="C133" s="249"/>
      <c r="D133" s="335"/>
      <c r="E133" s="335"/>
    </row>
    <row r="134" spans="1:6">
      <c r="A134" s="340"/>
      <c r="B134" s="284" t="s">
        <v>933</v>
      </c>
      <c r="C134" s="249"/>
      <c r="D134" s="335"/>
      <c r="E134" s="338"/>
    </row>
    <row r="135" spans="1:6">
      <c r="A135" s="36" t="s">
        <v>992</v>
      </c>
      <c r="B135" s="138" t="s">
        <v>1588</v>
      </c>
      <c r="C135" s="249">
        <v>1</v>
      </c>
      <c r="D135" s="335">
        <f>VLOOKUP(A135,'Notranji 7.4-2 Opisi'!A:E,5,FALSE)</f>
        <v>0</v>
      </c>
      <c r="E135" s="335">
        <f>+C135*D135</f>
        <v>0</v>
      </c>
    </row>
    <row r="136" spans="1:6">
      <c r="A136" s="36"/>
      <c r="B136" s="259" t="s">
        <v>618</v>
      </c>
      <c r="C136" s="249"/>
      <c r="D136" s="335"/>
      <c r="E136" s="335"/>
    </row>
    <row r="137" spans="1:6">
      <c r="A137" s="36" t="s">
        <v>443</v>
      </c>
      <c r="B137" s="36" t="s">
        <v>1592</v>
      </c>
      <c r="C137" s="249">
        <v>1</v>
      </c>
      <c r="D137" s="335">
        <f>VLOOKUP(A137,'Notranji 7.4-2 Opisi'!A:E,5,FALSE)</f>
        <v>0</v>
      </c>
      <c r="E137" s="335">
        <f>+C137*D137</f>
        <v>0</v>
      </c>
    </row>
    <row r="138" spans="1:6">
      <c r="A138" s="36"/>
      <c r="B138" s="258" t="s">
        <v>619</v>
      </c>
      <c r="C138" s="249"/>
      <c r="D138" s="335"/>
      <c r="E138" s="335"/>
    </row>
    <row r="139" spans="1:6">
      <c r="A139" s="368" t="s">
        <v>622</v>
      </c>
      <c r="B139" s="266" t="s">
        <v>626</v>
      </c>
      <c r="C139" s="249"/>
      <c r="D139" s="335"/>
      <c r="E139" s="335"/>
    </row>
    <row r="140" spans="1:6">
      <c r="A140" s="132" t="s">
        <v>108</v>
      </c>
      <c r="B140" s="133" t="s">
        <v>1595</v>
      </c>
      <c r="C140" s="306">
        <v>1</v>
      </c>
      <c r="D140" s="335">
        <f>VLOOKUP(A140,'Notranji 7.4-2 Opisi'!A:E,5,FALSE)</f>
        <v>0</v>
      </c>
      <c r="E140" s="335">
        <f>+C140*D140</f>
        <v>0</v>
      </c>
    </row>
    <row r="141" spans="1:6">
      <c r="A141" s="132"/>
      <c r="B141" s="260" t="s">
        <v>620</v>
      </c>
      <c r="C141" s="306"/>
      <c r="D141" s="335"/>
      <c r="E141" s="335"/>
    </row>
    <row r="142" spans="1:6">
      <c r="A142" s="36" t="s">
        <v>79</v>
      </c>
      <c r="B142" s="138" t="s">
        <v>1596</v>
      </c>
      <c r="C142" s="249">
        <v>13</v>
      </c>
      <c r="D142" s="335">
        <f>VLOOKUP(A142,'Notranji 7.4-2 Opisi'!A:E,5,FALSE)</f>
        <v>0</v>
      </c>
      <c r="E142" s="335">
        <f>+C142*D142</f>
        <v>0</v>
      </c>
    </row>
    <row r="143" spans="1:6">
      <c r="A143" s="36"/>
      <c r="B143" s="259" t="s">
        <v>623</v>
      </c>
      <c r="C143" s="249"/>
      <c r="D143" s="335"/>
      <c r="E143" s="335"/>
    </row>
    <row r="144" spans="1:6">
      <c r="A144" s="36" t="s">
        <v>37</v>
      </c>
      <c r="B144" s="267" t="s">
        <v>635</v>
      </c>
      <c r="C144" s="249"/>
      <c r="D144" s="335"/>
      <c r="E144" s="335"/>
      <c r="F144" s="324">
        <f>SUM(E145:E146)</f>
        <v>0</v>
      </c>
    </row>
    <row r="145" spans="1:6">
      <c r="A145" s="36" t="s">
        <v>285</v>
      </c>
      <c r="B145" s="29" t="s">
        <v>1481</v>
      </c>
      <c r="C145" s="249">
        <v>1</v>
      </c>
      <c r="D145" s="335">
        <f>VLOOKUP(A145,'Notranji 7.4-2 Opisi'!A:E,5,FALSE)</f>
        <v>0</v>
      </c>
      <c r="E145" s="335">
        <f>+C145*D145</f>
        <v>0</v>
      </c>
    </row>
    <row r="146" spans="1:6">
      <c r="A146" s="36"/>
      <c r="B146" s="259" t="s">
        <v>627</v>
      </c>
      <c r="C146" s="249"/>
      <c r="D146" s="335"/>
      <c r="E146" s="335"/>
    </row>
    <row r="147" spans="1:6">
      <c r="A147" s="369" t="s">
        <v>549</v>
      </c>
      <c r="B147" s="270" t="s">
        <v>550</v>
      </c>
      <c r="C147" s="249"/>
      <c r="D147" s="335"/>
      <c r="E147" s="335"/>
      <c r="F147" s="324">
        <f>SUM(E148:E167)</f>
        <v>0</v>
      </c>
    </row>
    <row r="148" spans="1:6">
      <c r="A148" s="55" t="s">
        <v>74</v>
      </c>
      <c r="B148" s="66" t="s">
        <v>1599</v>
      </c>
      <c r="C148" s="249">
        <v>1</v>
      </c>
      <c r="D148" s="335">
        <f>VLOOKUP(A148,'Notranji 7.4-2 Opisi'!A:E,5,FALSE)</f>
        <v>0</v>
      </c>
      <c r="E148" s="335">
        <f>+C148*D148</f>
        <v>0</v>
      </c>
    </row>
    <row r="149" spans="1:6">
      <c r="A149" s="55"/>
      <c r="B149" s="259" t="s">
        <v>628</v>
      </c>
      <c r="C149" s="249"/>
      <c r="D149" s="335"/>
      <c r="E149" s="335"/>
    </row>
    <row r="150" spans="1:6">
      <c r="A150" s="35" t="s">
        <v>473</v>
      </c>
      <c r="B150" s="35" t="s">
        <v>1600</v>
      </c>
      <c r="C150" s="249">
        <v>1</v>
      </c>
      <c r="D150" s="335">
        <f>VLOOKUP(A150,'Notranji 7.4-2 Opisi'!A:E,5,FALSE)</f>
        <v>0</v>
      </c>
      <c r="E150" s="335">
        <f>+C150*D150</f>
        <v>0</v>
      </c>
    </row>
    <row r="151" spans="1:6">
      <c r="A151" s="35"/>
      <c r="B151" s="258" t="s">
        <v>577</v>
      </c>
      <c r="C151" s="249"/>
      <c r="D151" s="335"/>
      <c r="E151" s="335"/>
    </row>
    <row r="152" spans="1:6">
      <c r="A152" s="36" t="s">
        <v>100</v>
      </c>
      <c r="B152" s="29" t="s">
        <v>1601</v>
      </c>
      <c r="C152" s="249">
        <v>1</v>
      </c>
      <c r="D152" s="335">
        <f>VLOOKUP(A152,'Notranji 7.4-2 Opisi'!A:E,5,FALSE)</f>
        <v>0</v>
      </c>
      <c r="E152" s="335">
        <f>+C152*D152</f>
        <v>0</v>
      </c>
    </row>
    <row r="153" spans="1:6">
      <c r="A153" s="36"/>
      <c r="B153" s="260" t="s">
        <v>602</v>
      </c>
      <c r="C153" s="249"/>
      <c r="D153" s="335"/>
      <c r="E153" s="335"/>
    </row>
    <row r="154" spans="1:6">
      <c r="A154" s="36" t="s">
        <v>195</v>
      </c>
      <c r="B154" s="29" t="s">
        <v>1602</v>
      </c>
      <c r="C154" s="249">
        <v>1</v>
      </c>
      <c r="D154" s="335">
        <f>VLOOKUP(A154,'Notranji 7.4-2 Opisi'!A:E,5,FALSE)</f>
        <v>0</v>
      </c>
      <c r="E154" s="335">
        <f>+C154*D154</f>
        <v>0</v>
      </c>
    </row>
    <row r="155" spans="1:6">
      <c r="A155" s="36"/>
      <c r="B155" s="259" t="s">
        <v>629</v>
      </c>
      <c r="C155" s="249"/>
      <c r="D155" s="335"/>
      <c r="E155" s="335"/>
    </row>
    <row r="156" spans="1:6">
      <c r="A156" s="36" t="s">
        <v>251</v>
      </c>
      <c r="B156" s="169" t="s">
        <v>1603</v>
      </c>
      <c r="C156" s="249">
        <v>6</v>
      </c>
      <c r="D156" s="335">
        <f>VLOOKUP(A156,'Notranji 7.4-2 Opisi'!A:E,5,FALSE)</f>
        <v>0</v>
      </c>
      <c r="E156" s="335">
        <f>+C156*D156</f>
        <v>0</v>
      </c>
    </row>
    <row r="157" spans="1:6">
      <c r="A157" s="36"/>
      <c r="B157" s="259" t="s">
        <v>630</v>
      </c>
      <c r="C157" s="249"/>
      <c r="D157" s="335"/>
      <c r="E157" s="335"/>
    </row>
    <row r="158" spans="1:6">
      <c r="A158" s="36"/>
      <c r="B158" s="258" t="s">
        <v>631</v>
      </c>
      <c r="C158" s="249"/>
      <c r="D158" s="335"/>
      <c r="E158" s="335"/>
    </row>
    <row r="159" spans="1:6">
      <c r="A159" s="36" t="s">
        <v>253</v>
      </c>
      <c r="B159" s="169" t="s">
        <v>1604</v>
      </c>
      <c r="C159" s="249">
        <v>1</v>
      </c>
      <c r="D159" s="335">
        <f>VLOOKUP(A159,'Notranji 7.4-2 Opisi'!A:E,5,FALSE)</f>
        <v>0</v>
      </c>
      <c r="E159" s="335">
        <f>+C159*D159</f>
        <v>0</v>
      </c>
    </row>
    <row r="160" spans="1:6">
      <c r="A160" s="36"/>
      <c r="B160" s="259" t="s">
        <v>618</v>
      </c>
      <c r="C160" s="249"/>
      <c r="D160" s="335"/>
      <c r="E160" s="335"/>
    </row>
    <row r="161" spans="1:6">
      <c r="A161" s="36" t="s">
        <v>485</v>
      </c>
      <c r="B161" s="82" t="s">
        <v>1747</v>
      </c>
      <c r="C161" s="249">
        <v>7</v>
      </c>
      <c r="D161" s="335">
        <f>VLOOKUP(A161,'Notranji 7.4-2 Opisi'!A:E,5,FALSE)</f>
        <v>0</v>
      </c>
      <c r="E161" s="335">
        <f>+C161*D161</f>
        <v>0</v>
      </c>
    </row>
    <row r="162" spans="1:6">
      <c r="A162" s="36"/>
      <c r="B162" s="258" t="s">
        <v>632</v>
      </c>
      <c r="C162" s="249"/>
      <c r="D162" s="335"/>
      <c r="E162" s="335"/>
    </row>
    <row r="163" spans="1:6">
      <c r="A163" s="36" t="s">
        <v>171</v>
      </c>
      <c r="B163" s="137" t="s">
        <v>1605</v>
      </c>
      <c r="C163" s="249">
        <v>1</v>
      </c>
      <c r="D163" s="335">
        <f>VLOOKUP(A163,'Notranji 7.4-2 Opisi'!A:E,5,FALSE)</f>
        <v>0</v>
      </c>
      <c r="E163" s="335">
        <f>+C163*D163</f>
        <v>0</v>
      </c>
    </row>
    <row r="164" spans="1:6">
      <c r="A164" s="36"/>
      <c r="B164" s="260" t="s">
        <v>1049</v>
      </c>
      <c r="C164" s="249"/>
      <c r="D164" s="335"/>
      <c r="E164" s="335"/>
    </row>
    <row r="165" spans="1:6">
      <c r="A165" s="36" t="s">
        <v>111</v>
      </c>
      <c r="B165" s="29" t="s">
        <v>1606</v>
      </c>
      <c r="C165" s="249">
        <v>3</v>
      </c>
      <c r="D165" s="335">
        <f>VLOOKUP(A165,'Notranji 7.4-2 Opisi'!A:E,5,FALSE)</f>
        <v>0</v>
      </c>
      <c r="E165" s="335">
        <f>+C165*D165</f>
        <v>0</v>
      </c>
    </row>
    <row r="166" spans="1:6">
      <c r="A166" s="36"/>
      <c r="B166" s="260" t="s">
        <v>633</v>
      </c>
      <c r="C166" s="249"/>
      <c r="D166" s="335"/>
      <c r="E166" s="335"/>
    </row>
    <row r="167" spans="1:6">
      <c r="A167" s="36"/>
      <c r="B167" s="261" t="s">
        <v>588</v>
      </c>
      <c r="C167" s="249"/>
      <c r="D167" s="335"/>
      <c r="E167" s="335"/>
    </row>
    <row r="168" spans="1:6">
      <c r="A168" s="369" t="s">
        <v>551</v>
      </c>
      <c r="B168" s="270" t="s">
        <v>552</v>
      </c>
      <c r="C168" s="253"/>
      <c r="D168" s="335"/>
      <c r="E168" s="335"/>
      <c r="F168" s="324">
        <f>SUM(E169:E190)</f>
        <v>0</v>
      </c>
    </row>
    <row r="169" spans="1:6">
      <c r="A169" s="35" t="s">
        <v>446</v>
      </c>
      <c r="B169" s="41" t="s">
        <v>447</v>
      </c>
      <c r="C169" s="249">
        <v>6</v>
      </c>
      <c r="D169" s="335">
        <f>VLOOKUP(A169,'Notranji 7.4-2 Opisi'!A:E,5,FALSE)</f>
        <v>0</v>
      </c>
      <c r="E169" s="335">
        <f>+C169*D169</f>
        <v>0</v>
      </c>
    </row>
    <row r="170" spans="1:6">
      <c r="A170" s="35"/>
      <c r="B170" s="258" t="s">
        <v>636</v>
      </c>
      <c r="C170" s="249"/>
      <c r="D170" s="335"/>
      <c r="E170" s="335"/>
    </row>
    <row r="171" spans="1:6">
      <c r="A171" s="35"/>
      <c r="B171" s="268" t="s">
        <v>642</v>
      </c>
      <c r="C171" s="249"/>
      <c r="D171" s="335"/>
      <c r="E171" s="335"/>
    </row>
    <row r="172" spans="1:6">
      <c r="A172" s="35"/>
      <c r="B172" s="356" t="s">
        <v>1074</v>
      </c>
      <c r="C172" s="249"/>
      <c r="D172" s="335"/>
      <c r="E172" s="335"/>
    </row>
    <row r="173" spans="1:6">
      <c r="A173" s="136" t="s">
        <v>401</v>
      </c>
      <c r="B173" s="136" t="s">
        <v>1607</v>
      </c>
      <c r="C173" s="317">
        <v>1</v>
      </c>
      <c r="D173" s="335">
        <f>VLOOKUP(A173,'Notranji 7.4-2 Opisi'!A:E,5,FALSE)</f>
        <v>0</v>
      </c>
      <c r="E173" s="335">
        <f>+C173*D173</f>
        <v>0</v>
      </c>
    </row>
    <row r="174" spans="1:6">
      <c r="A174" s="136"/>
      <c r="B174" s="258" t="s">
        <v>637</v>
      </c>
      <c r="C174" s="317"/>
      <c r="D174" s="335"/>
      <c r="E174" s="335"/>
    </row>
    <row r="175" spans="1:6">
      <c r="A175" s="136" t="s">
        <v>403</v>
      </c>
      <c r="B175" s="136" t="s">
        <v>1608</v>
      </c>
      <c r="C175" s="317">
        <v>1</v>
      </c>
      <c r="D175" s="335">
        <f>VLOOKUP(A175,'Notranji 7.4-2 Opisi'!A:E,5,FALSE)</f>
        <v>0</v>
      </c>
      <c r="E175" s="335">
        <f>+C175*D175</f>
        <v>0</v>
      </c>
    </row>
    <row r="176" spans="1:6">
      <c r="A176" s="136"/>
      <c r="B176" s="258" t="s">
        <v>637</v>
      </c>
      <c r="C176" s="317"/>
      <c r="D176" s="335"/>
      <c r="E176" s="335"/>
    </row>
    <row r="177" spans="1:6">
      <c r="A177" s="136" t="s">
        <v>405</v>
      </c>
      <c r="B177" s="29" t="s">
        <v>1609</v>
      </c>
      <c r="C177" s="317">
        <v>2</v>
      </c>
      <c r="D177" s="335">
        <f>VLOOKUP(A177,'Notranji 7.4-2 Opisi'!A:E,5,FALSE)</f>
        <v>0</v>
      </c>
      <c r="E177" s="335">
        <f>+C177*D177</f>
        <v>0</v>
      </c>
    </row>
    <row r="178" spans="1:6">
      <c r="A178" s="136"/>
      <c r="B178" s="258" t="s">
        <v>638</v>
      </c>
      <c r="C178" s="317"/>
      <c r="D178" s="335"/>
      <c r="E178" s="335"/>
    </row>
    <row r="179" spans="1:6">
      <c r="A179" s="136"/>
      <c r="B179" s="181" t="s">
        <v>1075</v>
      </c>
      <c r="C179" s="317"/>
      <c r="D179" s="335"/>
      <c r="E179" s="335"/>
    </row>
    <row r="180" spans="1:6">
      <c r="A180" s="36" t="s">
        <v>428</v>
      </c>
      <c r="B180" s="138" t="s">
        <v>1610</v>
      </c>
      <c r="C180" s="253">
        <v>1</v>
      </c>
      <c r="D180" s="335">
        <f>VLOOKUP(A180,'Notranji 7.4-2 Opisi'!A:E,5,FALSE)</f>
        <v>0</v>
      </c>
      <c r="E180" s="335">
        <f>+C180*D180</f>
        <v>0</v>
      </c>
    </row>
    <row r="181" spans="1:6">
      <c r="A181" s="78"/>
      <c r="B181" s="258" t="s">
        <v>639</v>
      </c>
      <c r="C181" s="254"/>
      <c r="D181" s="335"/>
      <c r="E181" s="335"/>
    </row>
    <row r="182" spans="1:6">
      <c r="A182" s="36" t="s">
        <v>426</v>
      </c>
      <c r="B182" s="138" t="s">
        <v>1611</v>
      </c>
      <c r="C182" s="253">
        <v>1</v>
      </c>
      <c r="D182" s="335">
        <f>VLOOKUP(A182,'Notranji 7.4-2 Opisi'!A:E,5,FALSE)</f>
        <v>0</v>
      </c>
      <c r="E182" s="335">
        <f>+C182*D182</f>
        <v>0</v>
      </c>
    </row>
    <row r="183" spans="1:6">
      <c r="A183" s="78"/>
      <c r="B183" s="258" t="s">
        <v>639</v>
      </c>
      <c r="C183" s="254"/>
      <c r="D183" s="335"/>
      <c r="E183" s="335"/>
    </row>
    <row r="184" spans="1:6">
      <c r="A184" s="78"/>
      <c r="B184" s="181" t="s">
        <v>1091</v>
      </c>
      <c r="C184" s="254"/>
      <c r="D184" s="335"/>
      <c r="E184" s="335"/>
    </row>
    <row r="185" spans="1:6">
      <c r="A185" s="36" t="s">
        <v>296</v>
      </c>
      <c r="B185" s="29" t="s">
        <v>1612</v>
      </c>
      <c r="C185" s="253">
        <v>1</v>
      </c>
      <c r="D185" s="335">
        <f>VLOOKUP(A185,'Notranji 7.4-2 Opisi'!A:E,5,FALSE)</f>
        <v>0</v>
      </c>
      <c r="E185" s="335">
        <f>+C185*D185</f>
        <v>0</v>
      </c>
    </row>
    <row r="186" spans="1:6">
      <c r="A186" s="36"/>
      <c r="B186" s="259" t="s">
        <v>640</v>
      </c>
      <c r="C186" s="253"/>
      <c r="D186" s="335"/>
      <c r="E186" s="335"/>
    </row>
    <row r="187" spans="1:6">
      <c r="A187" s="36" t="s">
        <v>298</v>
      </c>
      <c r="B187" s="29" t="s">
        <v>1613</v>
      </c>
      <c r="C187" s="253">
        <v>2</v>
      </c>
      <c r="D187" s="335">
        <f>VLOOKUP(A187,'Notranji 7.4-2 Opisi'!A:E,5,FALSE)</f>
        <v>0</v>
      </c>
      <c r="E187" s="335">
        <f>+C187*D187</f>
        <v>0</v>
      </c>
    </row>
    <row r="188" spans="1:6">
      <c r="A188" s="36"/>
      <c r="B188" s="259" t="s">
        <v>641</v>
      </c>
      <c r="C188" s="253"/>
      <c r="D188" s="335"/>
      <c r="E188" s="335"/>
    </row>
    <row r="189" spans="1:6">
      <c r="A189" s="36"/>
      <c r="B189" s="184" t="s">
        <v>1105</v>
      </c>
      <c r="C189" s="253"/>
      <c r="D189" s="335"/>
      <c r="E189" s="335"/>
    </row>
    <row r="190" spans="1:6">
      <c r="A190" s="132" t="s">
        <v>113</v>
      </c>
      <c r="B190" s="133" t="s">
        <v>1614</v>
      </c>
      <c r="C190" s="318">
        <v>1</v>
      </c>
      <c r="D190" s="335">
        <f>VLOOKUP(A190,'Notranji 7.4-2 Opisi'!A:E,5,FALSE)</f>
        <v>0</v>
      </c>
      <c r="E190" s="335">
        <f>+C190*D190</f>
        <v>0</v>
      </c>
    </row>
    <row r="191" spans="1:6">
      <c r="A191" s="45" t="s">
        <v>553</v>
      </c>
      <c r="B191" s="186" t="s">
        <v>554</v>
      </c>
      <c r="C191" s="334"/>
      <c r="D191" s="335"/>
      <c r="E191" s="335"/>
      <c r="F191" s="324">
        <f>SUM(E193:E211)</f>
        <v>0</v>
      </c>
    </row>
    <row r="192" spans="1:6">
      <c r="A192" s="332" t="s">
        <v>643</v>
      </c>
      <c r="B192" s="186" t="s">
        <v>644</v>
      </c>
      <c r="C192" s="334"/>
      <c r="D192" s="335"/>
      <c r="E192" s="335"/>
    </row>
    <row r="193" spans="1:5">
      <c r="A193" s="332" t="s">
        <v>29</v>
      </c>
      <c r="B193" s="358" t="s">
        <v>1615</v>
      </c>
      <c r="C193" s="253">
        <v>6</v>
      </c>
      <c r="D193" s="335">
        <f>VLOOKUP(A193,'Notranji 7.4-2 Opisi'!A:E,5,FALSE)</f>
        <v>0</v>
      </c>
      <c r="E193" s="335">
        <f>+C193*D193</f>
        <v>0</v>
      </c>
    </row>
    <row r="194" spans="1:5">
      <c r="A194" s="332"/>
      <c r="B194" s="354" t="s">
        <v>645</v>
      </c>
      <c r="C194" s="253"/>
      <c r="D194" s="335"/>
      <c r="E194" s="335"/>
    </row>
    <row r="195" spans="1:5">
      <c r="A195" s="332"/>
      <c r="B195" s="354" t="s">
        <v>647</v>
      </c>
      <c r="C195" s="253"/>
      <c r="D195" s="335"/>
      <c r="E195" s="335"/>
    </row>
    <row r="196" spans="1:5">
      <c r="A196" s="332"/>
      <c r="B196" s="354" t="s">
        <v>646</v>
      </c>
      <c r="C196" s="253"/>
      <c r="D196" s="335"/>
      <c r="E196" s="335"/>
    </row>
    <row r="197" spans="1:5">
      <c r="A197" s="332" t="s">
        <v>414</v>
      </c>
      <c r="B197" s="358" t="s">
        <v>1616</v>
      </c>
      <c r="C197" s="253">
        <v>2</v>
      </c>
      <c r="D197" s="335">
        <f>VLOOKUP(A197,'Notranji 7.4-2 Opisi'!A:E,5,FALSE)</f>
        <v>0</v>
      </c>
      <c r="E197" s="335">
        <f>+C197*D197</f>
        <v>0</v>
      </c>
    </row>
    <row r="198" spans="1:5">
      <c r="A198" s="332"/>
      <c r="B198" s="354" t="s">
        <v>1488</v>
      </c>
      <c r="C198" s="253"/>
      <c r="D198" s="335"/>
      <c r="E198" s="335"/>
    </row>
    <row r="199" spans="1:5">
      <c r="A199" s="332" t="s">
        <v>337</v>
      </c>
      <c r="B199" s="358" t="s">
        <v>1617</v>
      </c>
      <c r="C199" s="253">
        <v>1</v>
      </c>
      <c r="D199" s="335">
        <f>VLOOKUP(A199,'Notranji 7.4-2 Opisi'!A:E,5,FALSE)</f>
        <v>0</v>
      </c>
      <c r="E199" s="335">
        <f>+C199*D199</f>
        <v>0</v>
      </c>
    </row>
    <row r="200" spans="1:5">
      <c r="A200" s="332"/>
      <c r="B200" s="354" t="s">
        <v>572</v>
      </c>
      <c r="C200" s="253"/>
      <c r="D200" s="335"/>
      <c r="E200" s="335"/>
    </row>
    <row r="201" spans="1:5">
      <c r="A201" s="332" t="s">
        <v>371</v>
      </c>
      <c r="B201" s="358" t="s">
        <v>1618</v>
      </c>
      <c r="C201" s="253">
        <v>1</v>
      </c>
      <c r="D201" s="335">
        <f>VLOOKUP(A201,'Notranji 7.4-2 Opisi'!A:E,5,FALSE)</f>
        <v>0</v>
      </c>
      <c r="E201" s="335">
        <f>+C201*D201</f>
        <v>0</v>
      </c>
    </row>
    <row r="202" spans="1:5">
      <c r="A202" s="332"/>
      <c r="B202" s="354" t="s">
        <v>573</v>
      </c>
      <c r="C202" s="253"/>
      <c r="D202" s="335"/>
      <c r="E202" s="335"/>
    </row>
    <row r="203" spans="1:5">
      <c r="A203" s="369" t="s">
        <v>648</v>
      </c>
      <c r="B203" s="270" t="s">
        <v>652</v>
      </c>
      <c r="C203" s="249"/>
      <c r="D203" s="335"/>
      <c r="E203" s="335"/>
    </row>
    <row r="204" spans="1:5">
      <c r="A204" s="36" t="s">
        <v>59</v>
      </c>
      <c r="B204" s="29" t="s">
        <v>1619</v>
      </c>
      <c r="C204" s="249">
        <v>6</v>
      </c>
      <c r="D204" s="335">
        <f>VLOOKUP(A204,'Notranji 7.4-2 Opisi'!A:E,5,FALSE)</f>
        <v>0</v>
      </c>
      <c r="E204" s="335">
        <f>+C204*D204</f>
        <v>0</v>
      </c>
    </row>
    <row r="205" spans="1:5">
      <c r="A205" s="36"/>
      <c r="B205" s="269" t="s">
        <v>649</v>
      </c>
      <c r="C205" s="249"/>
      <c r="D205" s="335"/>
      <c r="E205" s="335"/>
    </row>
    <row r="206" spans="1:5">
      <c r="A206" s="36"/>
      <c r="B206" s="271" t="s">
        <v>650</v>
      </c>
      <c r="C206" s="249"/>
      <c r="D206" s="335"/>
      <c r="E206" s="335"/>
    </row>
    <row r="207" spans="1:5">
      <c r="A207" s="36" t="s">
        <v>399</v>
      </c>
      <c r="B207" s="29" t="s">
        <v>1620</v>
      </c>
      <c r="C207" s="249">
        <v>5</v>
      </c>
      <c r="D207" s="335">
        <f>VLOOKUP(A207,'Notranji 7.4-2 Opisi'!A:E,5,FALSE)</f>
        <v>0</v>
      </c>
      <c r="E207" s="335">
        <f>+C207*D207</f>
        <v>0</v>
      </c>
    </row>
    <row r="208" spans="1:5">
      <c r="A208" s="36"/>
      <c r="B208" s="258" t="s">
        <v>651</v>
      </c>
      <c r="C208" s="249"/>
      <c r="D208" s="335"/>
      <c r="E208" s="335"/>
    </row>
    <row r="209" spans="1:6">
      <c r="A209" s="36"/>
      <c r="B209" s="261" t="s">
        <v>588</v>
      </c>
      <c r="C209" s="249"/>
      <c r="D209" s="335"/>
      <c r="E209" s="335"/>
    </row>
    <row r="210" spans="1:6">
      <c r="A210" s="36" t="s">
        <v>86</v>
      </c>
      <c r="B210" s="48" t="s">
        <v>87</v>
      </c>
      <c r="C210" s="253">
        <v>5</v>
      </c>
      <c r="D210" s="335">
        <f>VLOOKUP(A210,'Notranji 7.4-2 Opisi'!A:E,5,FALSE)</f>
        <v>0</v>
      </c>
      <c r="E210" s="335">
        <f>+C210*D210</f>
        <v>0</v>
      </c>
    </row>
    <row r="211" spans="1:6">
      <c r="A211" s="36"/>
      <c r="B211" s="269" t="s">
        <v>653</v>
      </c>
      <c r="C211" s="253"/>
      <c r="D211" s="335"/>
      <c r="E211" s="335"/>
    </row>
    <row r="212" spans="1:6">
      <c r="A212" s="369" t="s">
        <v>555</v>
      </c>
      <c r="B212" s="270" t="s">
        <v>556</v>
      </c>
      <c r="C212" s="146"/>
      <c r="D212" s="335"/>
      <c r="E212" s="335"/>
      <c r="F212" s="324">
        <f>SUM(E212:E239)</f>
        <v>0</v>
      </c>
    </row>
    <row r="213" spans="1:6">
      <c r="A213" s="36" t="s">
        <v>448</v>
      </c>
      <c r="B213" s="29" t="s">
        <v>198</v>
      </c>
      <c r="C213" s="253">
        <v>7</v>
      </c>
      <c r="D213" s="335">
        <f>VLOOKUP(A213,'Notranji 7.4-2 Opisi'!A:E,5,FALSE)</f>
        <v>0</v>
      </c>
      <c r="E213" s="335">
        <f>+C213*D213</f>
        <v>0</v>
      </c>
    </row>
    <row r="214" spans="1:6">
      <c r="A214" s="36"/>
      <c r="B214" s="259" t="s">
        <v>654</v>
      </c>
      <c r="C214" s="253"/>
      <c r="D214" s="335"/>
      <c r="E214" s="335"/>
    </row>
    <row r="215" spans="1:6">
      <c r="A215" s="36"/>
      <c r="B215" s="259" t="s">
        <v>624</v>
      </c>
      <c r="C215" s="253"/>
      <c r="D215" s="335"/>
      <c r="E215" s="335"/>
    </row>
    <row r="216" spans="1:6">
      <c r="A216" s="36"/>
      <c r="B216" s="261" t="s">
        <v>631</v>
      </c>
      <c r="C216" s="253"/>
      <c r="D216" s="335"/>
      <c r="E216" s="335"/>
    </row>
    <row r="217" spans="1:6">
      <c r="A217" s="139" t="s">
        <v>173</v>
      </c>
      <c r="B217" s="82" t="s">
        <v>174</v>
      </c>
      <c r="C217" s="249">
        <v>10</v>
      </c>
      <c r="D217" s="335">
        <f>VLOOKUP(A217,'Notranji 7.4-2 Opisi'!A:E,5,FALSE)</f>
        <v>0</v>
      </c>
      <c r="E217" s="335">
        <f>+C217*D217</f>
        <v>0</v>
      </c>
    </row>
    <row r="218" spans="1:6">
      <c r="A218" s="139"/>
      <c r="B218" s="260" t="s">
        <v>1050</v>
      </c>
      <c r="C218" s="249"/>
      <c r="D218" s="335"/>
      <c r="E218" s="335"/>
    </row>
    <row r="219" spans="1:6">
      <c r="A219" s="139"/>
      <c r="B219" s="261" t="s">
        <v>585</v>
      </c>
      <c r="C219" s="249"/>
      <c r="D219" s="335"/>
      <c r="E219" s="335"/>
    </row>
    <row r="220" spans="1:6">
      <c r="A220" s="139" t="s">
        <v>80</v>
      </c>
      <c r="B220" s="82" t="s">
        <v>81</v>
      </c>
      <c r="C220" s="249">
        <v>7</v>
      </c>
      <c r="D220" s="335">
        <f>VLOOKUP(A220,'Notranji 7.4-2 Opisi'!A:E,5,FALSE)</f>
        <v>0</v>
      </c>
      <c r="E220" s="335">
        <f>+C220*D220</f>
        <v>0</v>
      </c>
    </row>
    <row r="221" spans="1:6">
      <c r="A221" s="139"/>
      <c r="B221" s="259" t="s">
        <v>660</v>
      </c>
      <c r="C221" s="249"/>
      <c r="D221" s="335"/>
      <c r="E221" s="335"/>
    </row>
    <row r="222" spans="1:6">
      <c r="A222" s="139"/>
      <c r="B222" s="261" t="s">
        <v>586</v>
      </c>
      <c r="C222" s="249"/>
      <c r="D222" s="335"/>
      <c r="E222" s="335"/>
    </row>
    <row r="223" spans="1:6">
      <c r="A223" s="139" t="s">
        <v>255</v>
      </c>
      <c r="B223" s="82" t="s">
        <v>256</v>
      </c>
      <c r="C223" s="249">
        <v>26</v>
      </c>
      <c r="D223" s="335">
        <f>VLOOKUP(A223,'Notranji 7.4-2 Opisi'!A:E,5,FALSE)</f>
        <v>0</v>
      </c>
      <c r="E223" s="335">
        <f>+C223*D223</f>
        <v>0</v>
      </c>
    </row>
    <row r="224" spans="1:6">
      <c r="A224" s="139"/>
      <c r="B224" s="259" t="s">
        <v>661</v>
      </c>
      <c r="C224" s="249"/>
      <c r="D224" s="335"/>
      <c r="E224" s="335"/>
    </row>
    <row r="225" spans="1:5">
      <c r="A225" s="139"/>
      <c r="B225" s="261" t="s">
        <v>670</v>
      </c>
      <c r="C225" s="249"/>
      <c r="D225" s="335"/>
      <c r="E225" s="335"/>
    </row>
    <row r="226" spans="1:5">
      <c r="A226" s="36" t="s">
        <v>449</v>
      </c>
      <c r="B226" s="29" t="s">
        <v>450</v>
      </c>
      <c r="C226" s="253">
        <v>1</v>
      </c>
      <c r="D226" s="335">
        <f>VLOOKUP(A226,'Notranji 7.4-2 Opisi'!A:E,5,FALSE)</f>
        <v>0</v>
      </c>
      <c r="E226" s="335">
        <f>+C226*D226</f>
        <v>0</v>
      </c>
    </row>
    <row r="227" spans="1:5">
      <c r="A227" s="36"/>
      <c r="B227" s="258" t="s">
        <v>581</v>
      </c>
      <c r="C227" s="253"/>
      <c r="D227" s="335"/>
      <c r="E227" s="335"/>
    </row>
    <row r="228" spans="1:5">
      <c r="A228" s="36" t="s">
        <v>115</v>
      </c>
      <c r="B228" s="29" t="s">
        <v>116</v>
      </c>
      <c r="C228" s="253">
        <v>4</v>
      </c>
      <c r="D228" s="335">
        <f>VLOOKUP(A228,'Notranji 7.4-2 Opisi'!A:E,5,FALSE)</f>
        <v>0</v>
      </c>
      <c r="E228" s="335">
        <f>+C228*D228</f>
        <v>0</v>
      </c>
    </row>
    <row r="229" spans="1:5">
      <c r="A229" s="36"/>
      <c r="B229" s="260" t="s">
        <v>1667</v>
      </c>
      <c r="C229" s="253"/>
      <c r="D229" s="335"/>
      <c r="E229" s="335"/>
    </row>
    <row r="230" spans="1:5">
      <c r="A230" s="36"/>
      <c r="B230" s="261" t="s">
        <v>655</v>
      </c>
      <c r="C230" s="253"/>
      <c r="D230" s="335"/>
      <c r="E230" s="335"/>
    </row>
    <row r="231" spans="1:5">
      <c r="A231" s="36" t="s">
        <v>487</v>
      </c>
      <c r="B231" s="29" t="s">
        <v>1748</v>
      </c>
      <c r="C231" s="253">
        <v>40</v>
      </c>
      <c r="D231" s="335">
        <f>VLOOKUP(A231,'Notranji 7.4-2 Opisi'!A:E,5,FALSE)</f>
        <v>0</v>
      </c>
      <c r="E231" s="335">
        <f>+C231*D231</f>
        <v>0</v>
      </c>
    </row>
    <row r="232" spans="1:5">
      <c r="A232" s="36"/>
      <c r="B232" s="258" t="s">
        <v>658</v>
      </c>
      <c r="C232" s="253"/>
      <c r="D232" s="335"/>
      <c r="E232" s="335"/>
    </row>
    <row r="233" spans="1:5">
      <c r="A233" s="36" t="s">
        <v>287</v>
      </c>
      <c r="B233" s="29" t="s">
        <v>288</v>
      </c>
      <c r="C233" s="253">
        <v>4</v>
      </c>
      <c r="D233" s="335">
        <f>VLOOKUP(A233,'Notranji 7.4-2 Opisi'!A:E,5,FALSE)</f>
        <v>0</v>
      </c>
      <c r="E233" s="335">
        <f>+C233*D233</f>
        <v>0</v>
      </c>
    </row>
    <row r="234" spans="1:5">
      <c r="A234" s="36"/>
      <c r="B234" s="259" t="s">
        <v>656</v>
      </c>
      <c r="C234" s="253"/>
      <c r="D234" s="335"/>
      <c r="E234" s="335"/>
    </row>
    <row r="235" spans="1:5">
      <c r="A235" s="139" t="s">
        <v>151</v>
      </c>
      <c r="B235" s="82" t="s">
        <v>152</v>
      </c>
      <c r="C235" s="317">
        <v>38</v>
      </c>
      <c r="D235" s="335">
        <f>VLOOKUP(A235,'Notranji 7.4-2 Opisi'!A:E,5,FALSE)</f>
        <v>0</v>
      </c>
      <c r="E235" s="335">
        <f>+C235*D235</f>
        <v>0</v>
      </c>
    </row>
    <row r="236" spans="1:5">
      <c r="A236" s="139"/>
      <c r="B236" s="268" t="s">
        <v>657</v>
      </c>
      <c r="C236" s="317"/>
      <c r="D236" s="335"/>
      <c r="E236" s="335"/>
    </row>
    <row r="237" spans="1:5">
      <c r="A237" s="139" t="s">
        <v>61</v>
      </c>
      <c r="B237" s="29" t="s">
        <v>669</v>
      </c>
      <c r="C237" s="253">
        <v>11</v>
      </c>
      <c r="D237" s="335">
        <f>VLOOKUP(A237,'Notranji 7.4-2 Opisi'!A:E,5,FALSE)</f>
        <v>0</v>
      </c>
      <c r="E237" s="335">
        <f>+C237*D237</f>
        <v>0</v>
      </c>
    </row>
    <row r="238" spans="1:5">
      <c r="A238" s="139"/>
      <c r="B238" s="259" t="s">
        <v>659</v>
      </c>
      <c r="C238" s="253"/>
      <c r="D238" s="335"/>
      <c r="E238" s="335"/>
    </row>
    <row r="239" spans="1:5">
      <c r="A239" s="139"/>
      <c r="B239" s="258" t="s">
        <v>592</v>
      </c>
      <c r="C239" s="253"/>
      <c r="D239" s="335"/>
      <c r="E239" s="335"/>
    </row>
    <row r="240" spans="1:5">
      <c r="A240" s="369" t="s">
        <v>557</v>
      </c>
      <c r="B240" s="274" t="s">
        <v>558</v>
      </c>
      <c r="C240" s="146"/>
      <c r="D240" s="335"/>
      <c r="E240" s="335"/>
    </row>
    <row r="241" spans="1:6">
      <c r="A241" s="36" t="s">
        <v>1528</v>
      </c>
      <c r="B241" s="275" t="s">
        <v>662</v>
      </c>
      <c r="C241" s="146"/>
      <c r="D241" s="335"/>
      <c r="E241" s="335"/>
      <c r="F241" s="324">
        <f>SUM(E242:E263)</f>
        <v>0</v>
      </c>
    </row>
    <row r="242" spans="1:6">
      <c r="A242" s="36" t="s">
        <v>266</v>
      </c>
      <c r="B242" s="169" t="s">
        <v>267</v>
      </c>
      <c r="C242" s="249">
        <v>2</v>
      </c>
      <c r="D242" s="335">
        <f>VLOOKUP(A242,'Notranji 7.4-2 Opisi'!A:E,5,FALSE)</f>
        <v>0</v>
      </c>
      <c r="E242" s="335">
        <f>+C242*D242</f>
        <v>0</v>
      </c>
    </row>
    <row r="243" spans="1:6">
      <c r="A243" s="36"/>
      <c r="B243" s="259" t="s">
        <v>664</v>
      </c>
      <c r="C243" s="249"/>
      <c r="D243" s="335"/>
      <c r="E243" s="335"/>
    </row>
    <row r="244" spans="1:6">
      <c r="A244" s="36"/>
      <c r="B244" s="258" t="s">
        <v>588</v>
      </c>
      <c r="C244" s="249"/>
      <c r="D244" s="335"/>
      <c r="E244" s="335"/>
    </row>
    <row r="245" spans="1:6">
      <c r="A245" s="36" t="s">
        <v>268</v>
      </c>
      <c r="B245" s="169" t="s">
        <v>269</v>
      </c>
      <c r="C245" s="249">
        <v>1</v>
      </c>
      <c r="D245" s="335">
        <f>VLOOKUP(A245,'Notranji 7.4-2 Opisi'!A:E,5,FALSE)</f>
        <v>0</v>
      </c>
      <c r="E245" s="335">
        <f>+C245*D245</f>
        <v>0</v>
      </c>
    </row>
    <row r="246" spans="1:6">
      <c r="A246" s="36"/>
      <c r="B246" s="259" t="s">
        <v>618</v>
      </c>
      <c r="C246" s="249"/>
      <c r="D246" s="335"/>
      <c r="E246" s="335"/>
    </row>
    <row r="247" spans="1:6" ht="12" customHeight="1">
      <c r="A247" s="36" t="s">
        <v>270</v>
      </c>
      <c r="B247" s="169" t="s">
        <v>271</v>
      </c>
      <c r="C247" s="249">
        <v>1</v>
      </c>
      <c r="D247" s="335">
        <f>VLOOKUP(A247,'Notranji 7.4-2 Opisi'!A:E,5,FALSE)</f>
        <v>0</v>
      </c>
      <c r="E247" s="335">
        <f>+C247*D247</f>
        <v>0</v>
      </c>
    </row>
    <row r="248" spans="1:6" ht="12" customHeight="1">
      <c r="A248" s="36"/>
      <c r="B248" s="259" t="s">
        <v>618</v>
      </c>
      <c r="C248" s="249"/>
      <c r="D248" s="335"/>
      <c r="E248" s="335"/>
    </row>
    <row r="249" spans="1:6">
      <c r="A249" s="36" t="s">
        <v>272</v>
      </c>
      <c r="B249" s="169" t="s">
        <v>1205</v>
      </c>
      <c r="C249" s="249">
        <v>2</v>
      </c>
      <c r="D249" s="335">
        <f>VLOOKUP(A249,'Notranji 7.4-2 Opisi'!A:E,5,FALSE)</f>
        <v>0</v>
      </c>
      <c r="E249" s="335">
        <f>+C249*D249</f>
        <v>0</v>
      </c>
    </row>
    <row r="250" spans="1:6">
      <c r="A250" s="36"/>
      <c r="B250" s="259" t="s">
        <v>664</v>
      </c>
      <c r="C250" s="249"/>
      <c r="D250" s="335"/>
      <c r="E250" s="335"/>
    </row>
    <row r="251" spans="1:6">
      <c r="A251" s="36"/>
      <c r="B251" s="261" t="s">
        <v>588</v>
      </c>
      <c r="C251" s="249"/>
      <c r="D251" s="335"/>
      <c r="E251" s="335"/>
    </row>
    <row r="252" spans="1:6">
      <c r="A252" s="36" t="s">
        <v>273</v>
      </c>
      <c r="B252" s="169" t="s">
        <v>274</v>
      </c>
      <c r="C252" s="249">
        <v>2</v>
      </c>
      <c r="D252" s="335">
        <f>VLOOKUP(A252,'Notranji 7.4-2 Opisi'!A:E,5,FALSE)</f>
        <v>0</v>
      </c>
      <c r="E252" s="335">
        <f>+C252*D252</f>
        <v>0</v>
      </c>
    </row>
    <row r="253" spans="1:6">
      <c r="A253" s="36"/>
      <c r="B253" s="259" t="s">
        <v>664</v>
      </c>
      <c r="C253" s="249"/>
      <c r="D253" s="335"/>
      <c r="E253" s="335"/>
    </row>
    <row r="254" spans="1:6">
      <c r="A254" s="36"/>
      <c r="B254" s="261" t="s">
        <v>588</v>
      </c>
      <c r="C254" s="249"/>
      <c r="D254" s="335"/>
      <c r="E254" s="335"/>
    </row>
    <row r="255" spans="1:6">
      <c r="A255" s="36" t="s">
        <v>275</v>
      </c>
      <c r="B255" s="169" t="s">
        <v>1216</v>
      </c>
      <c r="C255" s="249">
        <v>2</v>
      </c>
      <c r="D255" s="335">
        <f>VLOOKUP(A255,'Notranji 7.4-2 Opisi'!A:E,5,FALSE)</f>
        <v>0</v>
      </c>
      <c r="E255" s="335">
        <f>+C255*D255</f>
        <v>0</v>
      </c>
    </row>
    <row r="256" spans="1:6">
      <c r="A256" s="36"/>
      <c r="B256" s="259" t="s">
        <v>618</v>
      </c>
      <c r="C256" s="249"/>
      <c r="D256" s="335"/>
      <c r="E256" s="335"/>
    </row>
    <row r="257" spans="1:6">
      <c r="A257" s="36"/>
      <c r="B257" s="261" t="s">
        <v>588</v>
      </c>
      <c r="C257" s="249"/>
      <c r="D257" s="335"/>
      <c r="E257" s="335"/>
    </row>
    <row r="258" spans="1:6">
      <c r="A258" s="36" t="s">
        <v>130</v>
      </c>
      <c r="B258" s="169" t="s">
        <v>131</v>
      </c>
      <c r="C258" s="253">
        <v>4</v>
      </c>
      <c r="D258" s="335">
        <f>VLOOKUP(A258,'Notranji 7.4-2 Opisi'!A:E,5,FALSE)</f>
        <v>0</v>
      </c>
      <c r="E258" s="335">
        <f>+C258*D258</f>
        <v>0</v>
      </c>
    </row>
    <row r="259" spans="1:6">
      <c r="A259" s="36"/>
      <c r="B259" s="260" t="s">
        <v>665</v>
      </c>
      <c r="C259" s="253"/>
      <c r="D259" s="335"/>
      <c r="E259" s="335"/>
    </row>
    <row r="260" spans="1:6">
      <c r="A260" s="36"/>
      <c r="B260" s="261" t="s">
        <v>588</v>
      </c>
      <c r="C260" s="253"/>
      <c r="D260" s="335"/>
      <c r="E260" s="335"/>
    </row>
    <row r="261" spans="1:6">
      <c r="A261" s="35" t="s">
        <v>133</v>
      </c>
      <c r="B261" s="29" t="s">
        <v>134</v>
      </c>
      <c r="C261" s="253">
        <v>2</v>
      </c>
      <c r="D261" s="335">
        <f>VLOOKUP(A261,'Notranji 7.4-2 Opisi'!A:E,5,FALSE)</f>
        <v>0</v>
      </c>
      <c r="E261" s="335">
        <f>+C261*D261</f>
        <v>0</v>
      </c>
    </row>
    <row r="262" spans="1:6">
      <c r="A262" s="35"/>
      <c r="B262" s="260" t="s">
        <v>666</v>
      </c>
      <c r="C262" s="253"/>
      <c r="D262" s="335"/>
      <c r="E262" s="335"/>
    </row>
    <row r="263" spans="1:6">
      <c r="A263" s="36" t="s">
        <v>339</v>
      </c>
      <c r="B263" s="29" t="s">
        <v>340</v>
      </c>
      <c r="C263" s="253">
        <v>3</v>
      </c>
      <c r="D263" s="335">
        <f>VLOOKUP(A263,'Notranji 7.4-2 Opisi'!A:E,5,FALSE)</f>
        <v>0</v>
      </c>
      <c r="E263" s="335">
        <f>+C263*D263</f>
        <v>0</v>
      </c>
    </row>
    <row r="264" spans="1:6">
      <c r="A264" s="36"/>
      <c r="B264" s="258" t="s">
        <v>667</v>
      </c>
      <c r="C264" s="253"/>
      <c r="D264" s="335"/>
      <c r="E264" s="335"/>
      <c r="F264" s="324"/>
    </row>
    <row r="265" spans="1:6">
      <c r="A265" s="36" t="s">
        <v>1529</v>
      </c>
      <c r="B265" s="276" t="s">
        <v>663</v>
      </c>
      <c r="C265" s="146"/>
      <c r="D265" s="335"/>
      <c r="E265" s="335"/>
      <c r="F265" s="324">
        <f>SUM(E266:E365)</f>
        <v>0</v>
      </c>
    </row>
    <row r="266" spans="1:6">
      <c r="A266" s="36" t="s">
        <v>279</v>
      </c>
      <c r="B266" s="29" t="s">
        <v>1279</v>
      </c>
      <c r="C266" s="249">
        <v>2</v>
      </c>
      <c r="D266" s="335">
        <f>VLOOKUP(A266,'Notranji 7.4-2 Opisi'!A:E,5,FALSE)</f>
        <v>0</v>
      </c>
      <c r="E266" s="335">
        <f>+C266*D266</f>
        <v>0</v>
      </c>
    </row>
    <row r="267" spans="1:6">
      <c r="A267" s="36"/>
      <c r="B267" s="259" t="s">
        <v>664</v>
      </c>
      <c r="C267" s="146"/>
      <c r="D267" s="335"/>
      <c r="E267" s="335"/>
    </row>
    <row r="268" spans="1:6">
      <c r="A268" s="36"/>
      <c r="B268" s="261" t="s">
        <v>588</v>
      </c>
      <c r="C268" s="146"/>
      <c r="D268" s="335"/>
      <c r="E268" s="335"/>
    </row>
    <row r="269" spans="1:6">
      <c r="A269" s="36" t="s">
        <v>489</v>
      </c>
      <c r="B269" s="29" t="s">
        <v>1280</v>
      </c>
      <c r="C269" s="253">
        <v>1</v>
      </c>
      <c r="D269" s="335">
        <f>VLOOKUP(A269,'Notranji 7.4-2 Opisi'!A:E,5,FALSE)</f>
        <v>0</v>
      </c>
      <c r="E269" s="335">
        <f>+C269*D269</f>
        <v>0</v>
      </c>
    </row>
    <row r="270" spans="1:6">
      <c r="A270" s="36"/>
      <c r="B270" s="258" t="s">
        <v>671</v>
      </c>
      <c r="C270" s="253"/>
      <c r="D270" s="335"/>
      <c r="E270" s="335"/>
    </row>
    <row r="271" spans="1:6">
      <c r="A271" s="36" t="s">
        <v>280</v>
      </c>
      <c r="B271" s="29" t="s">
        <v>503</v>
      </c>
      <c r="C271" s="253">
        <v>4</v>
      </c>
      <c r="D271" s="335">
        <f>VLOOKUP(A271,'Notranji 7.4-2 Opisi'!A:E,5,FALSE)</f>
        <v>0</v>
      </c>
      <c r="E271" s="335">
        <f>D271*C271</f>
        <v>0</v>
      </c>
    </row>
    <row r="272" spans="1:6">
      <c r="A272" s="36"/>
      <c r="B272" s="259" t="s">
        <v>664</v>
      </c>
      <c r="C272" s="253"/>
      <c r="D272" s="335"/>
      <c r="E272" s="335"/>
    </row>
    <row r="273" spans="1:5">
      <c r="A273" s="36"/>
      <c r="B273" s="261" t="s">
        <v>588</v>
      </c>
      <c r="C273" s="253"/>
      <c r="D273" s="335"/>
      <c r="E273" s="335"/>
    </row>
    <row r="274" spans="1:5">
      <c r="A274" s="36"/>
      <c r="B274" s="261" t="s">
        <v>672</v>
      </c>
      <c r="C274" s="253"/>
      <c r="D274" s="335"/>
      <c r="E274" s="335"/>
    </row>
    <row r="275" spans="1:5">
      <c r="A275" s="136" t="s">
        <v>157</v>
      </c>
      <c r="B275" s="136" t="s">
        <v>1287</v>
      </c>
      <c r="C275" s="322">
        <v>3</v>
      </c>
      <c r="D275" s="335">
        <f>VLOOKUP(A275,'Notranji 7.4-2 Opisi'!A:E,5,FALSE)</f>
        <v>0</v>
      </c>
      <c r="E275" s="335">
        <f>+C275*D275</f>
        <v>0</v>
      </c>
    </row>
    <row r="276" spans="1:5">
      <c r="A276" s="136"/>
      <c r="B276" s="259" t="s">
        <v>1053</v>
      </c>
      <c r="C276" s="160"/>
      <c r="D276" s="335"/>
      <c r="E276" s="335"/>
    </row>
    <row r="277" spans="1:5">
      <c r="A277" s="29" t="s">
        <v>307</v>
      </c>
      <c r="B277" s="29" t="s">
        <v>526</v>
      </c>
      <c r="C277" s="255">
        <v>2</v>
      </c>
      <c r="D277" s="335">
        <f>VLOOKUP(A277,'Notranji 7.4-2 Opisi'!A:E,5,FALSE)</f>
        <v>0</v>
      </c>
      <c r="E277" s="335">
        <f>+C277*D277</f>
        <v>0</v>
      </c>
    </row>
    <row r="278" spans="1:5">
      <c r="A278" s="29"/>
      <c r="B278" s="259" t="s">
        <v>641</v>
      </c>
      <c r="C278" s="83"/>
      <c r="D278" s="335"/>
      <c r="E278" s="335"/>
    </row>
    <row r="279" spans="1:5">
      <c r="A279" s="36" t="s">
        <v>1319</v>
      </c>
      <c r="B279" s="29" t="s">
        <v>1310</v>
      </c>
      <c r="C279" s="253">
        <v>1</v>
      </c>
      <c r="D279" s="335">
        <f>VLOOKUP(A279,'Notranji 7.4-2 Opisi'!A:E,5,FALSE)</f>
        <v>0</v>
      </c>
      <c r="E279" s="335">
        <f>+C279*D279</f>
        <v>0</v>
      </c>
    </row>
    <row r="280" spans="1:5">
      <c r="A280" s="36" t="s">
        <v>491</v>
      </c>
      <c r="B280" s="29" t="s">
        <v>1295</v>
      </c>
      <c r="C280" s="253">
        <v>1</v>
      </c>
      <c r="D280" s="335">
        <f>VLOOKUP(A280,'Notranji 7.4-2 Opisi'!A:E,5,FALSE)</f>
        <v>0</v>
      </c>
      <c r="E280" s="335">
        <f>+C280*D280</f>
        <v>0</v>
      </c>
    </row>
    <row r="281" spans="1:5">
      <c r="A281" s="36"/>
      <c r="B281" s="258" t="s">
        <v>578</v>
      </c>
      <c r="C281" s="253"/>
      <c r="D281" s="335"/>
      <c r="E281" s="335"/>
    </row>
    <row r="282" spans="1:5">
      <c r="A282" s="370" t="s">
        <v>229</v>
      </c>
      <c r="B282" s="361" t="s">
        <v>1749</v>
      </c>
      <c r="C282" s="253">
        <v>2</v>
      </c>
      <c r="D282" s="335">
        <f>VLOOKUP(A282,'Notranji 7.4-2 Opisi'!A:E,5,FALSE)</f>
        <v>0</v>
      </c>
      <c r="E282" s="374">
        <f>+C282*D282</f>
        <v>0</v>
      </c>
    </row>
    <row r="283" spans="1:5">
      <c r="A283" s="36"/>
      <c r="B283" s="260" t="s">
        <v>713</v>
      </c>
      <c r="C283" s="135"/>
      <c r="D283" s="335"/>
      <c r="E283" s="335"/>
    </row>
    <row r="284" spans="1:5">
      <c r="A284" s="36"/>
      <c r="B284" s="261" t="s">
        <v>714</v>
      </c>
      <c r="C284" s="135"/>
      <c r="D284" s="335"/>
      <c r="E284" s="335"/>
    </row>
    <row r="285" spans="1:5">
      <c r="A285" s="36" t="s">
        <v>125</v>
      </c>
      <c r="B285" s="179" t="s">
        <v>1515</v>
      </c>
      <c r="C285" s="249">
        <v>2</v>
      </c>
      <c r="D285" s="335">
        <f>VLOOKUP(A285,'Notranji 7.4-2 Opisi'!A:E,5,FALSE)</f>
        <v>0</v>
      </c>
      <c r="E285" s="335">
        <f>+C285*D285</f>
        <v>0</v>
      </c>
    </row>
    <row r="286" spans="1:5">
      <c r="A286" s="36"/>
      <c r="B286" s="260" t="s">
        <v>584</v>
      </c>
      <c r="C286" s="249"/>
      <c r="D286" s="335"/>
      <c r="E286" s="335"/>
    </row>
    <row r="287" spans="1:5">
      <c r="A287" s="36"/>
      <c r="B287" s="261" t="s">
        <v>586</v>
      </c>
      <c r="C287" s="319"/>
      <c r="D287" s="335"/>
      <c r="E287" s="335"/>
    </row>
    <row r="288" spans="1:5">
      <c r="A288" s="339" t="s">
        <v>212</v>
      </c>
      <c r="B288" s="362" t="s">
        <v>1516</v>
      </c>
      <c r="C288" s="253">
        <v>1</v>
      </c>
      <c r="D288" s="335">
        <f>VLOOKUP(A288,'Notranji 7.4-2 Opisi'!A:E,5,FALSE)</f>
        <v>0</v>
      </c>
      <c r="E288" s="335">
        <f>+C288*D288</f>
        <v>0</v>
      </c>
    </row>
    <row r="289" spans="1:5">
      <c r="A289" s="339"/>
      <c r="B289" s="259" t="s">
        <v>575</v>
      </c>
      <c r="C289" s="253"/>
      <c r="D289" s="335"/>
      <c r="E289" s="335"/>
    </row>
    <row r="290" spans="1:5">
      <c r="A290" s="339"/>
      <c r="B290" s="67" t="s">
        <v>928</v>
      </c>
      <c r="C290" s="253"/>
      <c r="D290" s="335"/>
      <c r="E290" s="335"/>
    </row>
    <row r="291" spans="1:5">
      <c r="A291" s="36" t="s">
        <v>127</v>
      </c>
      <c r="B291" s="29" t="s">
        <v>1429</v>
      </c>
      <c r="C291" s="249">
        <v>2</v>
      </c>
      <c r="D291" s="335">
        <f>VLOOKUP(A291,'Notranji 7.4-2 Opisi'!A:E,5,FALSE)</f>
        <v>0</v>
      </c>
      <c r="E291" s="335">
        <f>+C291*D291</f>
        <v>0</v>
      </c>
    </row>
    <row r="292" spans="1:5">
      <c r="A292" s="36"/>
      <c r="B292" s="260" t="s">
        <v>584</v>
      </c>
      <c r="C292" s="249"/>
      <c r="D292" s="335"/>
      <c r="E292" s="335"/>
    </row>
    <row r="293" spans="1:5">
      <c r="A293" s="36"/>
      <c r="B293" s="261" t="s">
        <v>586</v>
      </c>
      <c r="C293" s="249"/>
      <c r="D293" s="335"/>
      <c r="E293" s="335"/>
    </row>
    <row r="294" spans="1:5">
      <c r="A294" s="29" t="s">
        <v>211</v>
      </c>
      <c r="B294" s="29" t="s">
        <v>1429</v>
      </c>
      <c r="C294" s="255">
        <v>1</v>
      </c>
      <c r="D294" s="335">
        <f>VLOOKUP(A294,'Notranji 7.4-2 Opisi'!A:E,5,FALSE)</f>
        <v>0</v>
      </c>
      <c r="E294" s="335">
        <f>+C294*D294</f>
        <v>0</v>
      </c>
    </row>
    <row r="295" spans="1:5">
      <c r="A295" s="29"/>
      <c r="B295" s="259" t="s">
        <v>575</v>
      </c>
      <c r="C295" s="83"/>
      <c r="D295" s="335"/>
      <c r="E295" s="335"/>
    </row>
    <row r="296" spans="1:5">
      <c r="A296" s="36" t="s">
        <v>1461</v>
      </c>
      <c r="B296" s="36" t="s">
        <v>1467</v>
      </c>
      <c r="C296" s="249">
        <v>4</v>
      </c>
      <c r="D296" s="335">
        <f>VLOOKUP(A296,'Notranji 7.4-2 Opisi'!A:E,5,FALSE)</f>
        <v>0</v>
      </c>
      <c r="E296" s="335">
        <f>+C296*D296</f>
        <v>0</v>
      </c>
    </row>
    <row r="297" spans="1:5">
      <c r="A297" s="36"/>
      <c r="B297" s="258" t="s">
        <v>1462</v>
      </c>
      <c r="C297" s="249"/>
      <c r="D297" s="335"/>
      <c r="E297" s="335"/>
    </row>
    <row r="298" spans="1:5">
      <c r="A298" s="36"/>
      <c r="B298" s="36" t="s">
        <v>1468</v>
      </c>
      <c r="C298" s="31"/>
      <c r="D298" s="335"/>
      <c r="E298" s="335"/>
    </row>
    <row r="299" spans="1:5">
      <c r="A299" s="36"/>
      <c r="B299" s="36" t="s">
        <v>1540</v>
      </c>
      <c r="C299" s="249"/>
      <c r="D299" s="335"/>
      <c r="E299" s="335"/>
    </row>
    <row r="300" spans="1:5">
      <c r="A300" s="36"/>
      <c r="B300" s="36" t="s">
        <v>1638</v>
      </c>
      <c r="C300" s="249"/>
      <c r="D300" s="335"/>
      <c r="E300" s="335"/>
    </row>
    <row r="301" spans="1:5">
      <c r="A301" s="36"/>
      <c r="B301" s="36" t="s">
        <v>1639</v>
      </c>
      <c r="C301" s="249"/>
      <c r="D301" s="335"/>
      <c r="E301" s="335"/>
    </row>
    <row r="302" spans="1:5">
      <c r="A302" s="36"/>
      <c r="B302" s="36" t="s">
        <v>1541</v>
      </c>
      <c r="C302" s="249"/>
      <c r="D302" s="335"/>
      <c r="E302" s="335"/>
    </row>
    <row r="303" spans="1:5">
      <c r="A303" s="36"/>
      <c r="B303" s="36" t="s">
        <v>1542</v>
      </c>
      <c r="C303" s="249"/>
      <c r="D303" s="335"/>
      <c r="E303" s="335"/>
    </row>
    <row r="304" spans="1:5">
      <c r="A304" s="36"/>
      <c r="B304" s="36" t="s">
        <v>1543</v>
      </c>
      <c r="C304" s="249"/>
      <c r="D304" s="335"/>
      <c r="E304" s="335"/>
    </row>
    <row r="305" spans="1:5">
      <c r="A305" s="36"/>
      <c r="B305" s="36" t="s">
        <v>1621</v>
      </c>
      <c r="C305" s="249">
        <v>1</v>
      </c>
      <c r="D305" s="335">
        <f>'Notranji 7.4-2 Opisi'!E1312</f>
        <v>0</v>
      </c>
      <c r="E305" s="335">
        <f t="shared" ref="E305:E313" si="0">+C305*D305</f>
        <v>0</v>
      </c>
    </row>
    <row r="306" spans="1:5">
      <c r="A306" s="36"/>
      <c r="B306" s="36" t="s">
        <v>1637</v>
      </c>
      <c r="C306" s="249">
        <v>2</v>
      </c>
      <c r="D306" s="335">
        <f>'Notranji 7.4-2 Opisi'!E1313</f>
        <v>0</v>
      </c>
      <c r="E306" s="335">
        <f t="shared" si="0"/>
        <v>0</v>
      </c>
    </row>
    <row r="307" spans="1:5">
      <c r="A307" s="36"/>
      <c r="B307" s="36" t="s">
        <v>1622</v>
      </c>
      <c r="C307" s="249">
        <v>2</v>
      </c>
      <c r="D307" s="335">
        <f>'Notranji 7.4-2 Opisi'!E1314</f>
        <v>0</v>
      </c>
      <c r="E307" s="335">
        <f t="shared" si="0"/>
        <v>0</v>
      </c>
    </row>
    <row r="308" spans="1:5">
      <c r="A308" s="36"/>
      <c r="B308" s="36" t="s">
        <v>1623</v>
      </c>
      <c r="C308" s="249">
        <v>1</v>
      </c>
      <c r="D308" s="335">
        <f>'Notranji 7.4-2 Opisi'!E1315</f>
        <v>0</v>
      </c>
      <c r="E308" s="335">
        <f t="shared" si="0"/>
        <v>0</v>
      </c>
    </row>
    <row r="309" spans="1:5">
      <c r="A309" s="36"/>
      <c r="B309" s="36" t="s">
        <v>1544</v>
      </c>
      <c r="C309" s="249">
        <v>1</v>
      </c>
      <c r="D309" s="335">
        <f>'Notranji 7.4-2 Opisi'!E1316</f>
        <v>0</v>
      </c>
      <c r="E309" s="335">
        <f t="shared" si="0"/>
        <v>0</v>
      </c>
    </row>
    <row r="310" spans="1:5">
      <c r="A310" s="36"/>
      <c r="B310" s="36" t="s">
        <v>1624</v>
      </c>
      <c r="C310" s="249">
        <v>1</v>
      </c>
      <c r="D310" s="335">
        <f>'Notranji 7.4-2 Opisi'!E1317</f>
        <v>0</v>
      </c>
      <c r="E310" s="335">
        <f t="shared" si="0"/>
        <v>0</v>
      </c>
    </row>
    <row r="311" spans="1:5">
      <c r="A311" s="36"/>
      <c r="B311" s="36" t="s">
        <v>1545</v>
      </c>
      <c r="C311" s="249">
        <v>1</v>
      </c>
      <c r="D311" s="335">
        <f>'Notranji 7.4-2 Opisi'!E1318</f>
        <v>0</v>
      </c>
      <c r="E311" s="335">
        <f t="shared" si="0"/>
        <v>0</v>
      </c>
    </row>
    <row r="312" spans="1:5">
      <c r="A312" s="36"/>
      <c r="B312" s="36" t="s">
        <v>1546</v>
      </c>
      <c r="C312" s="249">
        <v>1</v>
      </c>
      <c r="D312" s="335">
        <f>'Notranji 7.4-2 Opisi'!E1319</f>
        <v>0</v>
      </c>
      <c r="E312" s="335">
        <f t="shared" si="0"/>
        <v>0</v>
      </c>
    </row>
    <row r="313" spans="1:5">
      <c r="A313" s="36"/>
      <c r="B313" s="36" t="s">
        <v>1547</v>
      </c>
      <c r="C313" s="249">
        <v>1</v>
      </c>
      <c r="D313" s="335">
        <f>'Notranji 7.4-2 Opisi'!E1320</f>
        <v>0</v>
      </c>
      <c r="E313" s="335">
        <f t="shared" si="0"/>
        <v>0</v>
      </c>
    </row>
    <row r="314" spans="1:5">
      <c r="A314" s="36"/>
      <c r="B314" s="272" t="s">
        <v>1320</v>
      </c>
      <c r="C314" s="81"/>
      <c r="D314" s="335"/>
      <c r="E314" s="335"/>
    </row>
    <row r="315" spans="1:5">
      <c r="A315" s="72" t="s">
        <v>175</v>
      </c>
      <c r="B315" s="29" t="s">
        <v>1625</v>
      </c>
      <c r="C315" s="248">
        <v>1</v>
      </c>
      <c r="D315" s="335">
        <f>VLOOKUP(A315,'Notranji 7.4-2 Opisi'!A:E,5,FALSE)</f>
        <v>0</v>
      </c>
      <c r="E315" s="335">
        <f>+C315*D315</f>
        <v>0</v>
      </c>
    </row>
    <row r="316" spans="1:5">
      <c r="A316" s="72"/>
      <c r="B316" s="260" t="s">
        <v>1049</v>
      </c>
      <c r="C316" s="248"/>
      <c r="D316" s="335"/>
      <c r="E316" s="335"/>
    </row>
    <row r="317" spans="1:5">
      <c r="A317" s="36" t="s">
        <v>63</v>
      </c>
      <c r="B317" s="29" t="s">
        <v>1626</v>
      </c>
      <c r="C317" s="248">
        <v>1</v>
      </c>
      <c r="D317" s="335">
        <f>VLOOKUP(A317,'Notranji 7.4-2 Opisi'!A:E,5,FALSE)</f>
        <v>0</v>
      </c>
      <c r="E317" s="335">
        <f>+C317*D317</f>
        <v>0</v>
      </c>
    </row>
    <row r="318" spans="1:5">
      <c r="A318" s="36"/>
      <c r="B318" s="259" t="s">
        <v>680</v>
      </c>
      <c r="C318" s="248"/>
      <c r="D318" s="335"/>
      <c r="E318" s="335"/>
    </row>
    <row r="319" spans="1:5">
      <c r="A319" s="36"/>
      <c r="B319" s="261" t="s">
        <v>673</v>
      </c>
      <c r="C319" s="248"/>
      <c r="D319" s="335"/>
      <c r="E319" s="335"/>
    </row>
    <row r="320" spans="1:5">
      <c r="A320" s="36"/>
      <c r="B320" s="258" t="s">
        <v>674</v>
      </c>
      <c r="C320" s="248"/>
      <c r="D320" s="335"/>
      <c r="E320" s="335"/>
    </row>
    <row r="321" spans="1:5">
      <c r="A321" s="72" t="s">
        <v>222</v>
      </c>
      <c r="B321" s="29" t="s">
        <v>1627</v>
      </c>
      <c r="C321" s="248">
        <v>5</v>
      </c>
      <c r="D321" s="335">
        <f>VLOOKUP(A321,'Notranji 7.4-2 Opisi'!A:E,5,FALSE)</f>
        <v>0</v>
      </c>
      <c r="E321" s="335">
        <f>+C321*D321</f>
        <v>0</v>
      </c>
    </row>
    <row r="322" spans="1:5">
      <c r="A322" s="72"/>
      <c r="B322" s="260" t="s">
        <v>1321</v>
      </c>
      <c r="C322" s="248"/>
      <c r="D322" s="335"/>
      <c r="E322" s="335"/>
    </row>
    <row r="323" spans="1:5">
      <c r="A323" s="72" t="s">
        <v>176</v>
      </c>
      <c r="B323" s="29" t="s">
        <v>1628</v>
      </c>
      <c r="C323" s="248">
        <v>1</v>
      </c>
      <c r="D323" s="335">
        <f>VLOOKUP(A323,'Notranji 7.4-2 Opisi'!A:E,5,FALSE)</f>
        <v>0</v>
      </c>
      <c r="E323" s="335">
        <f>+C323*D323</f>
        <v>0</v>
      </c>
    </row>
    <row r="324" spans="1:5">
      <c r="A324" s="72"/>
      <c r="B324" s="260" t="s">
        <v>1049</v>
      </c>
      <c r="C324" s="248"/>
      <c r="D324" s="335"/>
      <c r="E324" s="335"/>
    </row>
    <row r="325" spans="1:5">
      <c r="A325" s="36" t="s">
        <v>494</v>
      </c>
      <c r="B325" s="29" t="s">
        <v>1629</v>
      </c>
      <c r="C325" s="248">
        <v>1</v>
      </c>
      <c r="D325" s="335">
        <f>VLOOKUP(A325,'Notranji 7.4-2 Opisi'!A:E,5,FALSE)</f>
        <v>0</v>
      </c>
      <c r="E325" s="335">
        <f>+C325*D325</f>
        <v>0</v>
      </c>
    </row>
    <row r="326" spans="1:5">
      <c r="A326" s="36"/>
      <c r="B326" s="258" t="s">
        <v>578</v>
      </c>
      <c r="C326" s="248"/>
      <c r="D326" s="335"/>
      <c r="E326" s="335"/>
    </row>
    <row r="327" spans="1:5">
      <c r="A327" s="72" t="s">
        <v>223</v>
      </c>
      <c r="B327" s="29" t="s">
        <v>1630</v>
      </c>
      <c r="C327" s="248">
        <v>1</v>
      </c>
      <c r="D327" s="335">
        <f>VLOOKUP(A327,'Notranji 7.4-2 Opisi'!A:E,5,FALSE)</f>
        <v>0</v>
      </c>
      <c r="E327" s="335">
        <f>+C327*D327</f>
        <v>0</v>
      </c>
    </row>
    <row r="328" spans="1:5">
      <c r="A328" s="72"/>
      <c r="B328" s="260" t="s">
        <v>675</v>
      </c>
      <c r="C328" s="248"/>
      <c r="D328" s="335"/>
      <c r="E328" s="335"/>
    </row>
    <row r="329" spans="1:5">
      <c r="A329" s="72" t="s">
        <v>224</v>
      </c>
      <c r="B329" s="29" t="s">
        <v>1631</v>
      </c>
      <c r="C329" s="248">
        <v>1</v>
      </c>
      <c r="D329" s="335">
        <f>VLOOKUP(A329,'Notranji 7.4-2 Opisi'!A:E,5,FALSE)</f>
        <v>0</v>
      </c>
      <c r="E329" s="335">
        <f>+C329*D329</f>
        <v>0</v>
      </c>
    </row>
    <row r="330" spans="1:5">
      <c r="A330" s="72"/>
      <c r="B330" s="260" t="s">
        <v>675</v>
      </c>
      <c r="C330" s="248"/>
      <c r="D330" s="335"/>
      <c r="E330" s="335"/>
    </row>
    <row r="331" spans="1:5">
      <c r="A331" s="72"/>
      <c r="B331" s="26" t="s">
        <v>668</v>
      </c>
      <c r="C331" s="248"/>
      <c r="D331" s="335"/>
      <c r="E331" s="335"/>
    </row>
    <row r="332" spans="1:5">
      <c r="A332" s="36" t="s">
        <v>225</v>
      </c>
      <c r="B332" s="169" t="s">
        <v>1632</v>
      </c>
      <c r="C332" s="253">
        <v>3</v>
      </c>
      <c r="D332" s="335">
        <f>VLOOKUP(A332,'Notranji 7.4-2 Opisi'!A:E,5,FALSE)</f>
        <v>0</v>
      </c>
      <c r="E332" s="335">
        <f>+C332*D332</f>
        <v>0</v>
      </c>
    </row>
    <row r="333" spans="1:5">
      <c r="A333" s="36"/>
      <c r="B333" s="259" t="s">
        <v>676</v>
      </c>
      <c r="C333" s="253"/>
      <c r="D333" s="335"/>
      <c r="E333" s="335"/>
    </row>
    <row r="334" spans="1:5">
      <c r="A334" s="36"/>
      <c r="B334" s="261" t="s">
        <v>673</v>
      </c>
      <c r="C334" s="253"/>
      <c r="D334" s="335"/>
      <c r="E334" s="335"/>
    </row>
    <row r="335" spans="1:5">
      <c r="A335" s="36" t="s">
        <v>209</v>
      </c>
      <c r="B335" s="29" t="s">
        <v>1633</v>
      </c>
      <c r="C335" s="248">
        <v>1</v>
      </c>
      <c r="D335" s="335">
        <f>VLOOKUP(A335,'Notranji 7.4-2 Opisi'!A:E,5,FALSE)</f>
        <v>0</v>
      </c>
      <c r="E335" s="335">
        <f>+C335*D335</f>
        <v>0</v>
      </c>
    </row>
    <row r="336" spans="1:5">
      <c r="A336" s="36"/>
      <c r="B336" s="259" t="s">
        <v>575</v>
      </c>
      <c r="C336" s="248"/>
      <c r="D336" s="335"/>
      <c r="E336" s="335"/>
    </row>
    <row r="337" spans="1:5">
      <c r="A337" s="36" t="s">
        <v>179</v>
      </c>
      <c r="B337" s="29" t="s">
        <v>1634</v>
      </c>
      <c r="C337" s="248">
        <v>2</v>
      </c>
      <c r="D337" s="335">
        <f>VLOOKUP(A337,'Notranji 7.4-2 Opisi'!A:E,5,FALSE)</f>
        <v>0</v>
      </c>
      <c r="E337" s="335">
        <f>+C337*D337</f>
        <v>0</v>
      </c>
    </row>
    <row r="338" spans="1:5">
      <c r="A338" s="227"/>
      <c r="B338" s="260" t="s">
        <v>1049</v>
      </c>
      <c r="C338" s="256"/>
      <c r="D338" s="335"/>
      <c r="E338" s="335"/>
    </row>
    <row r="339" spans="1:5">
      <c r="A339" s="29"/>
      <c r="B339" s="259" t="s">
        <v>624</v>
      </c>
      <c r="C339" s="248"/>
      <c r="D339" s="335"/>
      <c r="E339" s="335"/>
    </row>
    <row r="340" spans="1:5">
      <c r="A340" s="36" t="s">
        <v>153</v>
      </c>
      <c r="B340" s="29" t="s">
        <v>1635</v>
      </c>
      <c r="C340" s="248">
        <v>1</v>
      </c>
      <c r="D340" s="335">
        <f>VLOOKUP(A340,'Notranji 7.4-2 Opisi'!A:E,5,FALSE)</f>
        <v>0</v>
      </c>
      <c r="E340" s="335">
        <f>+C340*D340</f>
        <v>0</v>
      </c>
    </row>
    <row r="341" spans="1:5">
      <c r="A341" s="36"/>
      <c r="B341" s="259" t="s">
        <v>1051</v>
      </c>
      <c r="C341" s="248"/>
      <c r="D341" s="335"/>
      <c r="E341" s="335"/>
    </row>
    <row r="342" spans="1:5">
      <c r="A342" s="134" t="s">
        <v>83</v>
      </c>
      <c r="B342" s="29" t="s">
        <v>1636</v>
      </c>
      <c r="C342" s="248">
        <v>1</v>
      </c>
      <c r="D342" s="335">
        <f>VLOOKUP(A342,'Notranji 7.4-2 Opisi'!A:E,5,FALSE)</f>
        <v>0</v>
      </c>
      <c r="E342" s="335">
        <f>+C342*D342</f>
        <v>0</v>
      </c>
    </row>
    <row r="343" spans="1:5">
      <c r="A343" s="134"/>
      <c r="B343" s="259" t="s">
        <v>677</v>
      </c>
      <c r="C343" s="84"/>
      <c r="D343" s="335"/>
      <c r="E343" s="335"/>
    </row>
    <row r="344" spans="1:5">
      <c r="A344" s="36"/>
      <c r="B344" s="248" t="s">
        <v>686</v>
      </c>
      <c r="C344" s="79"/>
      <c r="D344" s="335"/>
      <c r="E344" s="335"/>
    </row>
    <row r="345" spans="1:5">
      <c r="A345" s="36" t="s">
        <v>44</v>
      </c>
      <c r="B345" s="29" t="s">
        <v>45</v>
      </c>
      <c r="C345" s="248">
        <v>14</v>
      </c>
      <c r="D345" s="335">
        <f>VLOOKUP(A345,'Notranji 7.4-2 Opisi'!A:E,5,FALSE)</f>
        <v>0</v>
      </c>
      <c r="E345" s="335">
        <f>+C345*D345</f>
        <v>0</v>
      </c>
    </row>
    <row r="346" spans="1:5">
      <c r="A346" s="36"/>
      <c r="B346" s="259" t="s">
        <v>645</v>
      </c>
      <c r="C346" s="248"/>
      <c r="D346" s="335"/>
      <c r="E346" s="335"/>
    </row>
    <row r="347" spans="1:5">
      <c r="A347" s="36"/>
      <c r="B347" s="269" t="s">
        <v>678</v>
      </c>
      <c r="C347" s="248"/>
      <c r="D347" s="335"/>
      <c r="E347" s="335"/>
    </row>
    <row r="348" spans="1:5">
      <c r="A348" s="36"/>
      <c r="B348" s="263" t="s">
        <v>679</v>
      </c>
      <c r="C348" s="248"/>
      <c r="D348" s="335"/>
      <c r="E348" s="335"/>
    </row>
    <row r="349" spans="1:5">
      <c r="A349" s="36"/>
      <c r="B349" s="261" t="s">
        <v>646</v>
      </c>
      <c r="C349" s="248"/>
      <c r="D349" s="335"/>
      <c r="E349" s="335"/>
    </row>
    <row r="350" spans="1:5">
      <c r="A350" s="36" t="s">
        <v>64</v>
      </c>
      <c r="B350" s="29" t="s">
        <v>65</v>
      </c>
      <c r="C350" s="248">
        <v>20</v>
      </c>
      <c r="D350" s="335">
        <f>VLOOKUP(A350,'Notranji 7.4-2 Opisi'!A:E,5,FALSE)</f>
        <v>0</v>
      </c>
      <c r="E350" s="335">
        <f>+C350*D350</f>
        <v>0</v>
      </c>
    </row>
    <row r="351" spans="1:5">
      <c r="A351" s="36"/>
      <c r="B351" s="269" t="s">
        <v>1052</v>
      </c>
      <c r="C351" s="248"/>
      <c r="D351" s="335"/>
      <c r="E351" s="335"/>
    </row>
    <row r="352" spans="1:5">
      <c r="A352" s="36"/>
      <c r="B352" s="259" t="s">
        <v>716</v>
      </c>
      <c r="C352" s="248"/>
      <c r="D352" s="335"/>
      <c r="E352" s="335"/>
    </row>
    <row r="353" spans="1:6">
      <c r="A353" s="36"/>
      <c r="B353" s="261" t="s">
        <v>715</v>
      </c>
      <c r="C353" s="248"/>
      <c r="D353" s="335"/>
      <c r="E353" s="335"/>
    </row>
    <row r="354" spans="1:6">
      <c r="A354" s="36"/>
      <c r="B354" s="248" t="s">
        <v>682</v>
      </c>
      <c r="C354" s="253"/>
      <c r="D354" s="335"/>
      <c r="E354" s="335"/>
    </row>
    <row r="355" spans="1:6">
      <c r="A355" s="36" t="s">
        <v>90</v>
      </c>
      <c r="B355" s="29" t="s">
        <v>91</v>
      </c>
      <c r="C355" s="255">
        <v>10</v>
      </c>
      <c r="D355" s="335">
        <f>VLOOKUP(A355,'Notranji 7.4-2 Opisi'!A:E,5,FALSE)</f>
        <v>0</v>
      </c>
      <c r="E355" s="335">
        <f>+C355*D355</f>
        <v>0</v>
      </c>
    </row>
    <row r="356" spans="1:6">
      <c r="A356" s="36"/>
      <c r="B356" s="259" t="s">
        <v>717</v>
      </c>
      <c r="C356" s="255"/>
      <c r="D356" s="335"/>
      <c r="E356" s="335"/>
    </row>
    <row r="357" spans="1:6">
      <c r="A357" s="36"/>
      <c r="B357" s="259" t="s">
        <v>718</v>
      </c>
      <c r="C357" s="255"/>
      <c r="D357" s="335"/>
      <c r="E357" s="335"/>
    </row>
    <row r="358" spans="1:6">
      <c r="A358" s="36"/>
      <c r="B358" s="261" t="s">
        <v>712</v>
      </c>
      <c r="C358" s="255"/>
      <c r="D358" s="335"/>
      <c r="E358" s="335"/>
    </row>
    <row r="359" spans="1:6">
      <c r="A359" s="36"/>
      <c r="B359" s="248" t="s">
        <v>683</v>
      </c>
      <c r="C359" s="255"/>
      <c r="D359" s="335"/>
      <c r="E359" s="335"/>
    </row>
    <row r="360" spans="1:6">
      <c r="A360" s="55" t="s">
        <v>237</v>
      </c>
      <c r="B360" s="48" t="s">
        <v>238</v>
      </c>
      <c r="C360" s="194">
        <v>1</v>
      </c>
      <c r="D360" s="335">
        <f>VLOOKUP(A360,'Notranji 7.4-2 Opisi'!A:E,5,FALSE)</f>
        <v>0</v>
      </c>
      <c r="E360" s="335">
        <f>+C360*D360</f>
        <v>0</v>
      </c>
    </row>
    <row r="361" spans="1:6">
      <c r="A361" s="55"/>
      <c r="B361" s="260" t="s">
        <v>719</v>
      </c>
      <c r="C361" s="194"/>
      <c r="D361" s="335"/>
      <c r="E361" s="335"/>
    </row>
    <row r="362" spans="1:6">
      <c r="A362" s="55"/>
      <c r="B362" s="26" t="s">
        <v>684</v>
      </c>
      <c r="C362" s="194"/>
      <c r="D362" s="335"/>
      <c r="E362" s="335"/>
    </row>
    <row r="363" spans="1:6">
      <c r="A363" s="66" t="s">
        <v>67</v>
      </c>
      <c r="B363" s="62" t="s">
        <v>68</v>
      </c>
      <c r="C363" s="194">
        <v>1</v>
      </c>
      <c r="D363" s="335">
        <f>VLOOKUP(A363,'Notranji 7.4-2 Opisi'!A:E,5,FALSE)</f>
        <v>0</v>
      </c>
      <c r="E363" s="335">
        <f>+C363*D363</f>
        <v>0</v>
      </c>
    </row>
    <row r="364" spans="1:6">
      <c r="A364" s="66"/>
      <c r="B364" s="259" t="s">
        <v>720</v>
      </c>
      <c r="C364" s="194"/>
      <c r="D364" s="335"/>
      <c r="E364" s="335"/>
    </row>
    <row r="365" spans="1:6">
      <c r="A365" s="371" t="s">
        <v>1653</v>
      </c>
      <c r="B365" s="201" t="s">
        <v>1645</v>
      </c>
      <c r="C365" s="194">
        <v>2</v>
      </c>
      <c r="D365" s="335">
        <f>VLOOKUP(A365,'Notranji 7.4-2 Opisi'!A:E,5,FALSE)</f>
        <v>0</v>
      </c>
      <c r="E365" s="338">
        <f>+C365*D365</f>
        <v>0</v>
      </c>
    </row>
    <row r="366" spans="1:6">
      <c r="A366" s="371"/>
      <c r="B366" s="264" t="s">
        <v>1668</v>
      </c>
      <c r="C366" s="194"/>
      <c r="D366" s="335"/>
      <c r="E366" s="346"/>
    </row>
    <row r="367" spans="1:6">
      <c r="A367" s="66"/>
      <c r="B367" s="164" t="s">
        <v>681</v>
      </c>
      <c r="C367" s="194"/>
      <c r="D367" s="335"/>
      <c r="E367" s="335"/>
      <c r="F367" s="324">
        <f>SUM(E368:E370)</f>
        <v>0</v>
      </c>
    </row>
    <row r="368" spans="1:6">
      <c r="A368" s="34" t="s">
        <v>323</v>
      </c>
      <c r="B368" s="173" t="s">
        <v>324</v>
      </c>
      <c r="C368" s="249">
        <v>6</v>
      </c>
      <c r="D368" s="335">
        <f>VLOOKUP(A368,'Notranji 7.4-2 Opisi'!A:E,5,FALSE)</f>
        <v>0</v>
      </c>
      <c r="E368" s="335">
        <f>+C368*D368</f>
        <v>0</v>
      </c>
    </row>
    <row r="369" spans="1:6">
      <c r="A369" s="34"/>
      <c r="B369" s="264" t="s">
        <v>721</v>
      </c>
      <c r="C369" s="146"/>
      <c r="D369" s="335"/>
      <c r="E369" s="335"/>
    </row>
    <row r="370" spans="1:6">
      <c r="A370" s="28" t="s">
        <v>430</v>
      </c>
      <c r="B370" s="173" t="s">
        <v>431</v>
      </c>
      <c r="C370" s="248">
        <v>1</v>
      </c>
      <c r="D370" s="335">
        <f>VLOOKUP(A370,'Notranji 7.4-2 Opisi'!A:E,5,FALSE)</f>
        <v>0</v>
      </c>
      <c r="E370" s="335">
        <f>+C370*D370</f>
        <v>0</v>
      </c>
      <c r="F370" s="324"/>
    </row>
    <row r="371" spans="1:6">
      <c r="A371" s="28"/>
      <c r="B371" s="258" t="s">
        <v>639</v>
      </c>
      <c r="C371" s="79"/>
      <c r="D371" s="335"/>
      <c r="E371" s="335"/>
      <c r="F371" s="324"/>
    </row>
    <row r="372" spans="1:6">
      <c r="A372" s="372" t="s">
        <v>685</v>
      </c>
      <c r="B372" s="277" t="s">
        <v>560</v>
      </c>
      <c r="C372" s="79"/>
      <c r="D372" s="335"/>
      <c r="E372" s="335"/>
      <c r="F372" s="324">
        <f>SUM(E373:E413)</f>
        <v>0</v>
      </c>
    </row>
    <row r="373" spans="1:6">
      <c r="A373" s="32" t="s">
        <v>261</v>
      </c>
      <c r="B373" s="278" t="s">
        <v>687</v>
      </c>
      <c r="C373" s="249">
        <v>3</v>
      </c>
      <c r="D373" s="335">
        <f>VLOOKUP(A373,'Notranji 7.4-2 Opisi'!A:E,5,FALSE)</f>
        <v>0</v>
      </c>
      <c r="E373" s="335">
        <f>+C373*D373</f>
        <v>0</v>
      </c>
    </row>
    <row r="374" spans="1:6">
      <c r="A374" s="32"/>
      <c r="B374" s="259" t="s">
        <v>664</v>
      </c>
      <c r="C374" s="249"/>
      <c r="D374" s="335"/>
      <c r="E374" s="335"/>
    </row>
    <row r="375" spans="1:6">
      <c r="A375" s="32"/>
      <c r="B375" s="261" t="s">
        <v>688</v>
      </c>
      <c r="C375" s="249"/>
      <c r="D375" s="335"/>
      <c r="E375" s="335"/>
    </row>
    <row r="376" spans="1:6">
      <c r="A376" s="32"/>
      <c r="B376" s="261" t="s">
        <v>588</v>
      </c>
      <c r="C376" s="249"/>
      <c r="D376" s="335"/>
      <c r="E376" s="335"/>
    </row>
    <row r="377" spans="1:6">
      <c r="A377" s="32" t="s">
        <v>20</v>
      </c>
      <c r="B377" s="278" t="s">
        <v>699</v>
      </c>
      <c r="C377" s="249">
        <v>16</v>
      </c>
      <c r="D377" s="335">
        <f>VLOOKUP(A377,'Notranji 7.4-2 Opisi'!A:E,5,FALSE)</f>
        <v>0</v>
      </c>
      <c r="E377" s="335">
        <f>+C377*D377</f>
        <v>0</v>
      </c>
    </row>
    <row r="378" spans="1:6">
      <c r="A378" s="32"/>
      <c r="B378" s="264" t="s">
        <v>691</v>
      </c>
      <c r="C378" s="249"/>
      <c r="D378" s="335"/>
      <c r="E378" s="335"/>
    </row>
    <row r="379" spans="1:6">
      <c r="A379" s="32"/>
      <c r="B379" s="264" t="s">
        <v>692</v>
      </c>
      <c r="C379" s="249"/>
      <c r="D379" s="335"/>
      <c r="E379" s="335"/>
    </row>
    <row r="380" spans="1:6">
      <c r="A380" s="32"/>
      <c r="B380" s="264" t="s">
        <v>693</v>
      </c>
      <c r="C380" s="249"/>
      <c r="D380" s="335"/>
      <c r="E380" s="335"/>
    </row>
    <row r="381" spans="1:6">
      <c r="A381" s="32" t="s">
        <v>23</v>
      </c>
      <c r="B381" s="278" t="s">
        <v>700</v>
      </c>
      <c r="C381" s="249">
        <v>14</v>
      </c>
      <c r="D381" s="335">
        <f>VLOOKUP(A381,'Notranji 7.4-2 Opisi'!A:E,5,FALSE)</f>
        <v>0</v>
      </c>
      <c r="E381" s="335">
        <f>+C381*D381</f>
        <v>0</v>
      </c>
    </row>
    <row r="382" spans="1:6">
      <c r="A382" s="32"/>
      <c r="B382" s="264" t="s">
        <v>694</v>
      </c>
      <c r="C382" s="249"/>
      <c r="D382" s="335"/>
      <c r="E382" s="335"/>
    </row>
    <row r="383" spans="1:6">
      <c r="A383" s="32"/>
      <c r="B383" s="264" t="s">
        <v>695</v>
      </c>
      <c r="C383" s="249"/>
      <c r="D383" s="335"/>
      <c r="E383" s="335"/>
    </row>
    <row r="384" spans="1:6">
      <c r="A384" s="32"/>
      <c r="B384" s="263" t="s">
        <v>696</v>
      </c>
      <c r="C384" s="249"/>
      <c r="D384" s="335"/>
      <c r="E384" s="335"/>
    </row>
    <row r="385" spans="1:5">
      <c r="A385" s="32" t="s">
        <v>26</v>
      </c>
      <c r="B385" s="29" t="s">
        <v>701</v>
      </c>
      <c r="C385" s="248">
        <v>11</v>
      </c>
      <c r="D385" s="335">
        <f>VLOOKUP(A385,'Notranji 7.4-2 Opisi'!A:E,5,FALSE)</f>
        <v>0</v>
      </c>
      <c r="E385" s="335">
        <f>+C385*D385</f>
        <v>0</v>
      </c>
    </row>
    <row r="386" spans="1:5">
      <c r="A386" s="32"/>
      <c r="B386" s="264" t="s">
        <v>697</v>
      </c>
      <c r="C386" s="248"/>
      <c r="D386" s="335"/>
      <c r="E386" s="335"/>
    </row>
    <row r="387" spans="1:5">
      <c r="A387" s="32"/>
      <c r="B387" s="263" t="s">
        <v>698</v>
      </c>
      <c r="C387" s="248"/>
      <c r="D387" s="335"/>
      <c r="E387" s="335"/>
    </row>
    <row r="388" spans="1:5">
      <c r="A388" s="32"/>
      <c r="B388" s="263" t="s">
        <v>646</v>
      </c>
      <c r="C388" s="248"/>
      <c r="D388" s="335"/>
      <c r="E388" s="335"/>
    </row>
    <row r="389" spans="1:5">
      <c r="A389" s="36" t="s">
        <v>35</v>
      </c>
      <c r="B389" s="29" t="s">
        <v>702</v>
      </c>
      <c r="C389" s="248">
        <v>6</v>
      </c>
      <c r="D389" s="335">
        <f>VLOOKUP(A389,'Notranji 7.4-2 Opisi'!A:E,5,FALSE)</f>
        <v>0</v>
      </c>
      <c r="E389" s="335">
        <f>+C389*D389</f>
        <v>0</v>
      </c>
    </row>
    <row r="390" spans="1:5">
      <c r="A390" s="36"/>
      <c r="B390" s="264" t="s">
        <v>697</v>
      </c>
      <c r="C390" s="248"/>
      <c r="D390" s="335"/>
      <c r="E390" s="335"/>
    </row>
    <row r="391" spans="1:5">
      <c r="A391" s="36"/>
      <c r="B391" s="263" t="s">
        <v>647</v>
      </c>
      <c r="C391" s="248"/>
      <c r="D391" s="335"/>
      <c r="E391" s="335"/>
    </row>
    <row r="392" spans="1:5">
      <c r="A392" s="36"/>
      <c r="B392" s="263" t="s">
        <v>706</v>
      </c>
      <c r="C392" s="248"/>
      <c r="D392" s="335"/>
      <c r="E392" s="335"/>
    </row>
    <row r="393" spans="1:5">
      <c r="A393" s="36" t="s">
        <v>38</v>
      </c>
      <c r="B393" s="29" t="s">
        <v>703</v>
      </c>
      <c r="C393" s="248">
        <v>6</v>
      </c>
      <c r="D393" s="335">
        <f>VLOOKUP(A393,'Notranji 7.4-2 Opisi'!A:E,5,FALSE)</f>
        <v>0</v>
      </c>
      <c r="E393" s="335">
        <f>+C393*D393</f>
        <v>0</v>
      </c>
    </row>
    <row r="394" spans="1:5">
      <c r="A394" s="36"/>
      <c r="B394" s="259" t="s">
        <v>707</v>
      </c>
      <c r="C394" s="248"/>
      <c r="D394" s="335"/>
      <c r="E394" s="335"/>
    </row>
    <row r="395" spans="1:5">
      <c r="A395" s="36"/>
      <c r="B395" s="261" t="s">
        <v>708</v>
      </c>
      <c r="C395" s="248"/>
      <c r="D395" s="335"/>
      <c r="E395" s="335"/>
    </row>
    <row r="396" spans="1:5">
      <c r="A396" s="36"/>
      <c r="B396" s="261" t="s">
        <v>646</v>
      </c>
      <c r="C396" s="248"/>
      <c r="D396" s="335"/>
      <c r="E396" s="335"/>
    </row>
    <row r="397" spans="1:5">
      <c r="A397" s="36" t="s">
        <v>52</v>
      </c>
      <c r="B397" s="29" t="s">
        <v>704</v>
      </c>
      <c r="C397" s="248">
        <v>3</v>
      </c>
      <c r="D397" s="335">
        <f>VLOOKUP(A397,'Notranji 7.4-2 Opisi'!A:E,5,FALSE)</f>
        <v>0</v>
      </c>
      <c r="E397" s="335">
        <f>+C397*D397</f>
        <v>0</v>
      </c>
    </row>
    <row r="398" spans="1:5">
      <c r="A398" s="36"/>
      <c r="B398" s="260" t="s">
        <v>709</v>
      </c>
      <c r="C398" s="248"/>
      <c r="D398" s="335"/>
      <c r="E398" s="335"/>
    </row>
    <row r="399" spans="1:5">
      <c r="A399" s="36"/>
      <c r="B399" s="261" t="s">
        <v>710</v>
      </c>
      <c r="C399" s="248"/>
      <c r="D399" s="335"/>
      <c r="E399" s="335"/>
    </row>
    <row r="400" spans="1:5">
      <c r="A400" s="36"/>
      <c r="B400" s="261" t="s">
        <v>711</v>
      </c>
      <c r="C400" s="248"/>
      <c r="D400" s="335"/>
      <c r="E400" s="335"/>
    </row>
    <row r="401" spans="1:6">
      <c r="A401" s="36" t="s">
        <v>352</v>
      </c>
      <c r="B401" s="72" t="s">
        <v>689</v>
      </c>
      <c r="C401" s="248">
        <v>4</v>
      </c>
      <c r="D401" s="335">
        <f>VLOOKUP(A401,'Notranji 7.4-2 Opisi'!A:E,5,FALSE)</f>
        <v>0</v>
      </c>
      <c r="E401" s="335">
        <f>+C401*D401</f>
        <v>0</v>
      </c>
    </row>
    <row r="402" spans="1:6">
      <c r="A402" s="36"/>
      <c r="B402" s="264" t="s">
        <v>690</v>
      </c>
      <c r="C402" s="248"/>
      <c r="D402" s="335"/>
      <c r="E402" s="335"/>
    </row>
    <row r="403" spans="1:6">
      <c r="A403" s="36" t="s">
        <v>355</v>
      </c>
      <c r="B403" s="72" t="s">
        <v>705</v>
      </c>
      <c r="C403" s="248">
        <v>4</v>
      </c>
      <c r="D403" s="335">
        <f>VLOOKUP(A403,'Notranji 7.4-2 Opisi'!A:E,5,FALSE)</f>
        <v>0</v>
      </c>
      <c r="E403" s="335">
        <f>+C403*D403</f>
        <v>0</v>
      </c>
    </row>
    <row r="404" spans="1:6">
      <c r="A404" s="36"/>
      <c r="B404" s="258" t="s">
        <v>690</v>
      </c>
      <c r="C404" s="248"/>
      <c r="D404" s="335"/>
      <c r="E404" s="335"/>
    </row>
    <row r="405" spans="1:6">
      <c r="A405" s="34" t="s">
        <v>432</v>
      </c>
      <c r="B405" s="29" t="s">
        <v>433</v>
      </c>
      <c r="C405" s="248">
        <v>1</v>
      </c>
      <c r="D405" s="335">
        <f>VLOOKUP(A405,'Notranji 7.4-2 Opisi'!A:E,5,FALSE)</f>
        <v>0</v>
      </c>
      <c r="E405" s="335">
        <f>+C405*D405</f>
        <v>0</v>
      </c>
    </row>
    <row r="406" spans="1:6">
      <c r="A406" s="34"/>
      <c r="B406" s="258" t="s">
        <v>639</v>
      </c>
      <c r="C406" s="248"/>
      <c r="D406" s="335"/>
      <c r="E406" s="335"/>
    </row>
    <row r="407" spans="1:6">
      <c r="A407" s="34"/>
      <c r="B407" s="359" t="s">
        <v>1393</v>
      </c>
      <c r="C407" s="248"/>
      <c r="D407" s="335"/>
      <c r="E407" s="335"/>
      <c r="F407" s="324"/>
    </row>
    <row r="408" spans="1:6">
      <c r="A408" s="34" t="s">
        <v>41</v>
      </c>
      <c r="B408" s="29" t="s">
        <v>42</v>
      </c>
      <c r="C408" s="248">
        <v>5</v>
      </c>
      <c r="D408" s="335">
        <f>VLOOKUP(A408,'Notranji 7.4-2 Opisi'!A:E,5,FALSE)</f>
        <v>0</v>
      </c>
      <c r="E408" s="335">
        <f>+C408*D408</f>
        <v>0</v>
      </c>
    </row>
    <row r="409" spans="1:6">
      <c r="A409" s="34"/>
      <c r="B409" s="259" t="s">
        <v>645</v>
      </c>
      <c r="C409" s="248"/>
      <c r="D409" s="335"/>
      <c r="E409" s="335"/>
    </row>
    <row r="410" spans="1:6">
      <c r="A410" s="34"/>
      <c r="B410" s="261" t="s">
        <v>647</v>
      </c>
      <c r="C410" s="248"/>
      <c r="D410" s="335"/>
      <c r="E410" s="335"/>
    </row>
    <row r="411" spans="1:6">
      <c r="A411" s="34"/>
      <c r="B411" s="261" t="s">
        <v>711</v>
      </c>
      <c r="C411" s="248"/>
      <c r="D411" s="335"/>
      <c r="E411" s="335"/>
    </row>
    <row r="412" spans="1:6">
      <c r="A412" s="34" t="s">
        <v>264</v>
      </c>
      <c r="B412" s="37" t="s">
        <v>265</v>
      </c>
      <c r="C412" s="249">
        <v>2</v>
      </c>
      <c r="D412" s="335">
        <f>VLOOKUP(A412,'Notranji 7.4-2 Opisi'!A:E,5,FALSE)</f>
        <v>0</v>
      </c>
      <c r="E412" s="335">
        <f>+C412*D412</f>
        <v>0</v>
      </c>
    </row>
    <row r="413" spans="1:6">
      <c r="A413" s="66"/>
      <c r="B413" s="259" t="s">
        <v>664</v>
      </c>
      <c r="C413" s="98"/>
      <c r="D413" s="335"/>
      <c r="E413" s="335"/>
    </row>
    <row r="414" spans="1:6">
      <c r="A414" s="373"/>
      <c r="B414" s="316" t="s">
        <v>588</v>
      </c>
      <c r="C414" s="360"/>
      <c r="D414" s="335"/>
      <c r="E414" s="336"/>
      <c r="F414" s="324"/>
    </row>
    <row r="415" spans="1:6" ht="15" customHeight="1" thickBot="1">
      <c r="A415" s="342"/>
      <c r="B415" s="355" t="s">
        <v>1752</v>
      </c>
      <c r="C415" s="343"/>
      <c r="D415" s="344"/>
      <c r="E415" s="376">
        <f>SUM(E29:E414)</f>
        <v>0</v>
      </c>
    </row>
    <row r="416" spans="1:6" ht="13.5" thickTop="1">
      <c r="A416" s="289"/>
      <c r="B416" s="323"/>
      <c r="C416" s="313"/>
    </row>
    <row r="417" spans="1:3">
      <c r="A417" s="289"/>
      <c r="B417" s="323"/>
      <c r="C417" s="313"/>
    </row>
    <row r="418" spans="1:3">
      <c r="A418" s="289"/>
      <c r="B418" s="323"/>
      <c r="C418" s="313"/>
    </row>
    <row r="419" spans="1:3">
      <c r="A419" s="289"/>
      <c r="B419" s="323"/>
      <c r="C419" s="313"/>
    </row>
    <row r="420" spans="1:3">
      <c r="A420" s="289"/>
      <c r="B420" s="323"/>
      <c r="C420" s="313"/>
    </row>
    <row r="421" spans="1:3">
      <c r="A421" s="289"/>
      <c r="B421" s="323"/>
      <c r="C421" s="313"/>
    </row>
    <row r="422" spans="1:3">
      <c r="A422" s="289"/>
      <c r="B422" s="323"/>
      <c r="C422" s="313"/>
    </row>
    <row r="423" spans="1:3">
      <c r="A423" s="289"/>
      <c r="B423" s="323"/>
      <c r="C423" s="313"/>
    </row>
    <row r="424" spans="1:3">
      <c r="A424" s="289"/>
      <c r="B424" s="323"/>
      <c r="C424" s="313"/>
    </row>
    <row r="425" spans="1:3">
      <c r="A425" s="289"/>
      <c r="B425" s="323"/>
      <c r="C425" s="313"/>
    </row>
    <row r="426" spans="1:3">
      <c r="A426" s="289"/>
      <c r="B426" s="323"/>
      <c r="C426" s="313"/>
    </row>
    <row r="427" spans="1:3">
      <c r="A427" s="289"/>
      <c r="B427" s="323"/>
      <c r="C427" s="313"/>
    </row>
    <row r="428" spans="1:3">
      <c r="A428" s="289"/>
      <c r="B428" s="323"/>
      <c r="C428" s="313"/>
    </row>
    <row r="429" spans="1:3">
      <c r="A429" s="289"/>
      <c r="B429" s="323"/>
      <c r="C429" s="313"/>
    </row>
    <row r="430" spans="1:3">
      <c r="A430" s="289"/>
      <c r="B430" s="323"/>
      <c r="C430" s="313"/>
    </row>
    <row r="431" spans="1:3">
      <c r="A431" s="289"/>
      <c r="B431" s="323"/>
      <c r="C431" s="313"/>
    </row>
    <row r="432" spans="1:3">
      <c r="A432" s="289"/>
      <c r="B432" s="323"/>
      <c r="C432" s="313"/>
    </row>
    <row r="433" spans="1:3">
      <c r="A433" s="289"/>
      <c r="B433" s="323"/>
      <c r="C433" s="313"/>
    </row>
    <row r="434" spans="1:3">
      <c r="A434" s="289"/>
      <c r="B434" s="323"/>
      <c r="C434" s="313"/>
    </row>
    <row r="435" spans="1:3">
      <c r="A435" s="289"/>
      <c r="B435" s="323"/>
      <c r="C435" s="313"/>
    </row>
    <row r="436" spans="1:3">
      <c r="A436" s="289"/>
      <c r="B436" s="323"/>
      <c r="C436" s="313"/>
    </row>
    <row r="437" spans="1:3">
      <c r="A437" s="289"/>
      <c r="B437" s="323"/>
      <c r="C437" s="313"/>
    </row>
    <row r="438" spans="1:3">
      <c r="A438" s="289"/>
      <c r="B438" s="323"/>
      <c r="C438" s="313"/>
    </row>
    <row r="439" spans="1:3">
      <c r="A439" s="289"/>
      <c r="B439" s="323"/>
      <c r="C439" s="313"/>
    </row>
    <row r="440" spans="1:3">
      <c r="A440" s="289"/>
      <c r="B440" s="323"/>
      <c r="C440" s="313"/>
    </row>
    <row r="441" spans="1:3">
      <c r="A441" s="289"/>
      <c r="B441" s="323"/>
      <c r="C441" s="313"/>
    </row>
    <row r="442" spans="1:3">
      <c r="A442" s="289"/>
      <c r="B442" s="323"/>
      <c r="C442" s="313"/>
    </row>
    <row r="443" spans="1:3">
      <c r="A443" s="289"/>
      <c r="B443" s="323"/>
      <c r="C443" s="313"/>
    </row>
    <row r="444" spans="1:3">
      <c r="A444" s="289"/>
      <c r="B444" s="323"/>
      <c r="C444" s="313"/>
    </row>
    <row r="445" spans="1:3">
      <c r="A445" s="289"/>
      <c r="B445" s="323"/>
      <c r="C445" s="313"/>
    </row>
    <row r="446" spans="1:3">
      <c r="A446" s="289"/>
      <c r="B446" s="323"/>
      <c r="C446" s="313"/>
    </row>
    <row r="447" spans="1:3">
      <c r="A447" s="289"/>
      <c r="B447" s="323"/>
      <c r="C447" s="313"/>
    </row>
    <row r="448" spans="1:3">
      <c r="A448" s="289"/>
      <c r="B448" s="323"/>
      <c r="C448" s="313"/>
    </row>
    <row r="449" spans="1:3">
      <c r="A449" s="289"/>
      <c r="B449" s="323"/>
      <c r="C449" s="313"/>
    </row>
    <row r="450" spans="1:3">
      <c r="A450" s="289"/>
      <c r="B450" s="323"/>
      <c r="C450" s="313"/>
    </row>
    <row r="451" spans="1:3">
      <c r="A451" s="289"/>
      <c r="B451" s="323"/>
      <c r="C451" s="313"/>
    </row>
    <row r="452" spans="1:3">
      <c r="A452" s="289"/>
      <c r="B452" s="323"/>
      <c r="C452" s="313"/>
    </row>
    <row r="453" spans="1:3">
      <c r="A453" s="289"/>
      <c r="B453" s="323"/>
      <c r="C453" s="313"/>
    </row>
    <row r="454" spans="1:3">
      <c r="A454" s="289"/>
      <c r="B454" s="323"/>
      <c r="C454" s="313"/>
    </row>
    <row r="455" spans="1:3">
      <c r="A455" s="289"/>
      <c r="B455" s="323"/>
      <c r="C455" s="313"/>
    </row>
    <row r="456" spans="1:3">
      <c r="A456" s="289"/>
      <c r="B456" s="323"/>
      <c r="C456" s="313"/>
    </row>
    <row r="457" spans="1:3">
      <c r="A457" s="289"/>
      <c r="B457" s="323"/>
      <c r="C457" s="313"/>
    </row>
    <row r="458" spans="1:3">
      <c r="A458" s="289"/>
      <c r="B458" s="323"/>
      <c r="C458" s="313"/>
    </row>
    <row r="459" spans="1:3">
      <c r="A459" s="289"/>
      <c r="B459" s="323"/>
      <c r="C459" s="313"/>
    </row>
    <row r="460" spans="1:3">
      <c r="A460" s="289"/>
      <c r="B460" s="323"/>
      <c r="C460" s="313"/>
    </row>
    <row r="461" spans="1:3">
      <c r="A461" s="289"/>
      <c r="B461" s="323"/>
      <c r="C461" s="313"/>
    </row>
    <row r="462" spans="1:3">
      <c r="A462" s="289"/>
      <c r="B462" s="323"/>
      <c r="C462" s="313"/>
    </row>
    <row r="463" spans="1:3">
      <c r="A463" s="289"/>
      <c r="B463" s="323"/>
      <c r="C463" s="313"/>
    </row>
    <row r="464" spans="1:3">
      <c r="A464" s="289"/>
      <c r="B464" s="323"/>
      <c r="C464" s="313"/>
    </row>
    <row r="465" spans="1:3">
      <c r="A465" s="289"/>
      <c r="B465" s="323"/>
      <c r="C465" s="313"/>
    </row>
    <row r="466" spans="1:3">
      <c r="A466" s="289"/>
      <c r="B466" s="323"/>
      <c r="C466" s="313"/>
    </row>
    <row r="467" spans="1:3">
      <c r="A467" s="289"/>
      <c r="B467" s="323"/>
      <c r="C467" s="313"/>
    </row>
    <row r="468" spans="1:3">
      <c r="A468" s="289"/>
      <c r="B468" s="323"/>
      <c r="C468" s="313"/>
    </row>
    <row r="469" spans="1:3">
      <c r="A469" s="289"/>
      <c r="B469" s="323"/>
      <c r="C469" s="313"/>
    </row>
    <row r="470" spans="1:3">
      <c r="A470" s="289"/>
      <c r="B470" s="323"/>
      <c r="C470" s="313"/>
    </row>
    <row r="471" spans="1:3">
      <c r="A471" s="289"/>
      <c r="B471" s="323"/>
      <c r="C471" s="313"/>
    </row>
    <row r="472" spans="1:3">
      <c r="A472" s="289"/>
      <c r="B472" s="323"/>
      <c r="C472" s="313"/>
    </row>
    <row r="473" spans="1:3">
      <c r="A473" s="289"/>
      <c r="B473" s="323"/>
      <c r="C473" s="313"/>
    </row>
    <row r="474" spans="1:3">
      <c r="A474" s="289"/>
      <c r="B474" s="323"/>
      <c r="C474" s="313"/>
    </row>
    <row r="475" spans="1:3">
      <c r="A475" s="289"/>
      <c r="B475" s="323"/>
      <c r="C475" s="313"/>
    </row>
    <row r="476" spans="1:3">
      <c r="A476" s="289"/>
      <c r="B476" s="323"/>
      <c r="C476" s="313"/>
    </row>
    <row r="477" spans="1:3">
      <c r="A477" s="289"/>
      <c r="B477" s="323"/>
      <c r="C477" s="313"/>
    </row>
    <row r="478" spans="1:3">
      <c r="A478" s="289"/>
      <c r="B478" s="323"/>
      <c r="C478" s="313"/>
    </row>
    <row r="479" spans="1:3">
      <c r="A479" s="289"/>
      <c r="B479" s="323"/>
      <c r="C479" s="313"/>
    </row>
    <row r="480" spans="1:3">
      <c r="A480" s="289"/>
      <c r="B480" s="323"/>
      <c r="C480" s="313"/>
    </row>
    <row r="481" spans="1:3">
      <c r="A481" s="289"/>
      <c r="B481" s="323"/>
      <c r="C481" s="313"/>
    </row>
    <row r="482" spans="1:3">
      <c r="A482" s="289"/>
      <c r="B482" s="323"/>
      <c r="C482" s="313"/>
    </row>
    <row r="483" spans="1:3">
      <c r="A483" s="289"/>
      <c r="B483" s="323"/>
      <c r="C483" s="313"/>
    </row>
    <row r="484" spans="1:3">
      <c r="A484" s="289"/>
      <c r="B484" s="323"/>
      <c r="C484" s="313"/>
    </row>
    <row r="485" spans="1:3">
      <c r="A485" s="289"/>
      <c r="B485" s="323"/>
      <c r="C485" s="313"/>
    </row>
    <row r="486" spans="1:3">
      <c r="A486" s="289"/>
      <c r="B486" s="323"/>
      <c r="C486" s="313"/>
    </row>
    <row r="487" spans="1:3">
      <c r="A487" s="289"/>
      <c r="B487" s="323"/>
      <c r="C487" s="313"/>
    </row>
    <row r="488" spans="1:3">
      <c r="A488" s="289"/>
      <c r="B488" s="323"/>
      <c r="C488" s="313"/>
    </row>
    <row r="489" spans="1:3">
      <c r="A489" s="289"/>
      <c r="B489" s="323"/>
      <c r="C489" s="313"/>
    </row>
    <row r="490" spans="1:3">
      <c r="A490" s="289"/>
      <c r="B490" s="323"/>
      <c r="C490" s="313"/>
    </row>
    <row r="491" spans="1:3">
      <c r="A491" s="289"/>
      <c r="B491" s="323"/>
      <c r="C491" s="313"/>
    </row>
    <row r="492" spans="1:3">
      <c r="A492" s="289"/>
      <c r="B492" s="323"/>
      <c r="C492" s="313"/>
    </row>
    <row r="493" spans="1:3">
      <c r="A493" s="289"/>
      <c r="B493" s="323"/>
      <c r="C493" s="313"/>
    </row>
    <row r="494" spans="1:3">
      <c r="A494" s="289"/>
      <c r="B494" s="323"/>
      <c r="C494" s="313"/>
    </row>
    <row r="495" spans="1:3">
      <c r="A495" s="289"/>
      <c r="B495" s="323"/>
      <c r="C495" s="313"/>
    </row>
    <row r="496" spans="1:3">
      <c r="A496" s="289"/>
      <c r="B496" s="323"/>
      <c r="C496" s="313"/>
    </row>
    <row r="497" spans="1:3">
      <c r="A497" s="289"/>
      <c r="B497" s="323"/>
      <c r="C497" s="313"/>
    </row>
    <row r="498" spans="1:3">
      <c r="A498" s="289"/>
      <c r="B498" s="323"/>
      <c r="C498" s="313"/>
    </row>
    <row r="499" spans="1:3">
      <c r="A499" s="289"/>
      <c r="B499" s="323"/>
      <c r="C499" s="313"/>
    </row>
    <row r="500" spans="1:3">
      <c r="A500" s="289"/>
      <c r="B500" s="323"/>
      <c r="C500" s="313"/>
    </row>
    <row r="501" spans="1:3">
      <c r="A501" s="289"/>
      <c r="B501" s="323"/>
      <c r="C501" s="313"/>
    </row>
    <row r="502" spans="1:3">
      <c r="A502" s="289"/>
      <c r="B502" s="323"/>
      <c r="C502" s="313"/>
    </row>
    <row r="503" spans="1:3">
      <c r="A503" s="289"/>
      <c r="B503" s="323"/>
      <c r="C503" s="313"/>
    </row>
    <row r="504" spans="1:3">
      <c r="A504" s="289"/>
      <c r="B504" s="323"/>
      <c r="C504" s="313"/>
    </row>
    <row r="505" spans="1:3">
      <c r="A505" s="289"/>
      <c r="B505" s="323"/>
      <c r="C505" s="313"/>
    </row>
    <row r="506" spans="1:3">
      <c r="A506" s="289"/>
      <c r="B506" s="323"/>
      <c r="C506" s="313"/>
    </row>
    <row r="507" spans="1:3">
      <c r="A507" s="289"/>
      <c r="B507" s="323"/>
      <c r="C507" s="313"/>
    </row>
    <row r="508" spans="1:3">
      <c r="A508" s="289"/>
      <c r="B508" s="323"/>
      <c r="C508" s="313"/>
    </row>
    <row r="509" spans="1:3">
      <c r="A509" s="289"/>
      <c r="B509" s="323"/>
      <c r="C509" s="313"/>
    </row>
    <row r="510" spans="1:3">
      <c r="A510" s="289"/>
      <c r="B510" s="323"/>
      <c r="C510" s="313"/>
    </row>
    <row r="511" spans="1:3">
      <c r="A511" s="289"/>
      <c r="B511" s="323"/>
      <c r="C511" s="313"/>
    </row>
    <row r="512" spans="1:3">
      <c r="A512" s="289"/>
      <c r="B512" s="323"/>
      <c r="C512" s="313"/>
    </row>
    <row r="513" spans="1:3">
      <c r="A513" s="289"/>
      <c r="B513" s="323"/>
      <c r="C513" s="313"/>
    </row>
    <row r="514" spans="1:3">
      <c r="A514" s="289"/>
      <c r="B514" s="323"/>
      <c r="C514" s="313"/>
    </row>
    <row r="515" spans="1:3">
      <c r="A515" s="289"/>
      <c r="B515" s="323"/>
      <c r="C515" s="313"/>
    </row>
    <row r="516" spans="1:3">
      <c r="A516" s="289"/>
      <c r="B516" s="323"/>
      <c r="C516" s="313"/>
    </row>
    <row r="517" spans="1:3">
      <c r="A517" s="289"/>
      <c r="B517" s="323"/>
      <c r="C517" s="313"/>
    </row>
    <row r="518" spans="1:3">
      <c r="A518" s="289"/>
      <c r="B518" s="323"/>
      <c r="C518" s="313"/>
    </row>
    <row r="519" spans="1:3">
      <c r="A519" s="289"/>
      <c r="B519" s="323"/>
      <c r="C519" s="313"/>
    </row>
    <row r="520" spans="1:3">
      <c r="A520" s="289"/>
      <c r="B520" s="323"/>
      <c r="C520" s="313"/>
    </row>
    <row r="521" spans="1:3">
      <c r="A521" s="289"/>
      <c r="B521" s="323"/>
      <c r="C521" s="313"/>
    </row>
    <row r="522" spans="1:3">
      <c r="A522" s="289"/>
      <c r="B522" s="323"/>
      <c r="C522" s="313"/>
    </row>
    <row r="523" spans="1:3">
      <c r="A523" s="289"/>
      <c r="B523" s="323"/>
      <c r="C523" s="313"/>
    </row>
    <row r="524" spans="1:3">
      <c r="A524" s="289"/>
      <c r="B524" s="323"/>
      <c r="C524" s="313"/>
    </row>
    <row r="525" spans="1:3">
      <c r="A525" s="289"/>
      <c r="B525" s="323"/>
      <c r="C525" s="313"/>
    </row>
    <row r="526" spans="1:3">
      <c r="A526" s="289"/>
      <c r="B526" s="323"/>
      <c r="C526" s="313"/>
    </row>
    <row r="527" spans="1:3">
      <c r="A527" s="289"/>
      <c r="B527" s="323"/>
      <c r="C527" s="313"/>
    </row>
    <row r="528" spans="1:3">
      <c r="A528" s="289"/>
      <c r="B528" s="323"/>
      <c r="C528" s="313"/>
    </row>
    <row r="529" spans="1:3">
      <c r="A529" s="289"/>
      <c r="B529" s="323"/>
      <c r="C529" s="313"/>
    </row>
    <row r="530" spans="1:3">
      <c r="A530" s="289"/>
      <c r="B530" s="323"/>
      <c r="C530" s="313"/>
    </row>
    <row r="531" spans="1:3">
      <c r="A531" s="289"/>
      <c r="B531" s="323"/>
      <c r="C531" s="313"/>
    </row>
    <row r="532" spans="1:3">
      <c r="A532" s="289"/>
      <c r="B532" s="323"/>
      <c r="C532" s="313"/>
    </row>
    <row r="533" spans="1:3">
      <c r="A533" s="289"/>
      <c r="B533" s="323"/>
      <c r="C533" s="313"/>
    </row>
    <row r="534" spans="1:3">
      <c r="A534" s="289"/>
      <c r="B534" s="323"/>
      <c r="C534" s="313"/>
    </row>
    <row r="535" spans="1:3">
      <c r="A535" s="289"/>
      <c r="B535" s="323"/>
      <c r="C535" s="313"/>
    </row>
    <row r="536" spans="1:3">
      <c r="A536" s="289"/>
      <c r="B536" s="323"/>
      <c r="C536" s="313"/>
    </row>
    <row r="537" spans="1:3">
      <c r="A537" s="289"/>
      <c r="B537" s="323"/>
      <c r="C537" s="313"/>
    </row>
    <row r="538" spans="1:3">
      <c r="A538" s="289"/>
      <c r="B538" s="323"/>
      <c r="C538" s="313"/>
    </row>
    <row r="539" spans="1:3">
      <c r="A539" s="289"/>
      <c r="B539" s="323"/>
      <c r="C539" s="313"/>
    </row>
    <row r="540" spans="1:3">
      <c r="A540" s="289"/>
      <c r="B540" s="323"/>
      <c r="C540" s="313"/>
    </row>
    <row r="541" spans="1:3">
      <c r="A541" s="289"/>
      <c r="B541" s="323"/>
      <c r="C541" s="313"/>
    </row>
    <row r="542" spans="1:3">
      <c r="A542" s="289"/>
      <c r="B542" s="323"/>
      <c r="C542" s="313"/>
    </row>
    <row r="543" spans="1:3">
      <c r="A543" s="289"/>
      <c r="B543" s="323"/>
      <c r="C543" s="313"/>
    </row>
    <row r="544" spans="1:3">
      <c r="A544" s="289"/>
      <c r="B544" s="323"/>
      <c r="C544" s="313"/>
    </row>
    <row r="545" spans="1:3">
      <c r="A545" s="289"/>
      <c r="B545" s="323"/>
      <c r="C545" s="313"/>
    </row>
    <row r="546" spans="1:3">
      <c r="A546" s="289"/>
      <c r="B546" s="323"/>
      <c r="C546" s="313"/>
    </row>
    <row r="547" spans="1:3">
      <c r="A547" s="289"/>
      <c r="B547" s="323"/>
      <c r="C547" s="313"/>
    </row>
    <row r="548" spans="1:3">
      <c r="A548" s="289"/>
      <c r="B548" s="323"/>
      <c r="C548" s="313"/>
    </row>
    <row r="549" spans="1:3">
      <c r="A549" s="289"/>
      <c r="B549" s="323"/>
      <c r="C549" s="313"/>
    </row>
    <row r="550" spans="1:3">
      <c r="A550" s="289"/>
      <c r="B550" s="323"/>
      <c r="C550" s="313"/>
    </row>
    <row r="551" spans="1:3">
      <c r="A551" s="289"/>
      <c r="B551" s="323"/>
      <c r="C551" s="313"/>
    </row>
    <row r="552" spans="1:3">
      <c r="A552" s="289"/>
      <c r="B552" s="323"/>
      <c r="C552" s="313"/>
    </row>
    <row r="553" spans="1:3">
      <c r="A553" s="289"/>
      <c r="B553" s="323"/>
      <c r="C553" s="313"/>
    </row>
    <row r="554" spans="1:3">
      <c r="A554" s="289"/>
      <c r="B554" s="323"/>
      <c r="C554" s="313"/>
    </row>
    <row r="555" spans="1:3">
      <c r="A555" s="289"/>
      <c r="B555" s="323"/>
      <c r="C555" s="313"/>
    </row>
    <row r="556" spans="1:3">
      <c r="A556" s="289"/>
      <c r="B556" s="323"/>
      <c r="C556" s="313"/>
    </row>
    <row r="557" spans="1:3">
      <c r="A557" s="289"/>
      <c r="B557" s="323"/>
      <c r="C557" s="313"/>
    </row>
  </sheetData>
  <sheetProtection password="CF7A" sheet="1" objects="1" scenarios="1" selectLockedCells="1"/>
  <printOptions gridLines="1"/>
  <pageMargins left="0.70866141732283472" right="0.31496062992125984" top="0.74803149606299213" bottom="0.74803149606299213" header="0.31496062992125984" footer="0.31496062992125984"/>
  <pageSetup paperSize="9" orientation="portrait" r:id="rId1"/>
  <headerFooter>
    <oddFooter>&amp;L&amp;7UKCLJ_PT1_DCZRP
DISPEČERSKI CENTER IN REŠEVALNA POSTAJA&amp;C&amp;7&amp;P od&amp;N&amp;R&amp;7oktober, 2018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9"/>
  <sheetViews>
    <sheetView zoomScale="85" zoomScaleNormal="85" workbookViewId="0">
      <selection activeCell="E671" sqref="E671"/>
    </sheetView>
  </sheetViews>
  <sheetFormatPr defaultRowHeight="12.75"/>
  <cols>
    <col min="1" max="1" width="9.140625" style="578"/>
    <col min="2" max="2" width="57.85546875" style="578" customWidth="1"/>
    <col min="3" max="3" width="4.5703125" style="1009" customWidth="1"/>
    <col min="4" max="4" width="45.7109375" style="1010" customWidth="1"/>
    <col min="5" max="6" width="11.7109375" style="573" customWidth="1"/>
    <col min="7" max="16384" width="9.140625" style="578"/>
  </cols>
  <sheetData>
    <row r="1" spans="1:6" ht="9" customHeight="1" thickBot="1">
      <c r="A1" s="574"/>
      <c r="B1" s="574"/>
      <c r="C1" s="575"/>
      <c r="D1" s="576"/>
      <c r="E1" s="551"/>
      <c r="F1" s="577"/>
    </row>
    <row r="2" spans="1:6" ht="9" customHeight="1">
      <c r="A2" s="579"/>
      <c r="B2" s="579"/>
      <c r="C2" s="580"/>
      <c r="D2" s="581"/>
      <c r="E2" s="552"/>
      <c r="F2" s="582"/>
    </row>
    <row r="3" spans="1:6" ht="15.75">
      <c r="A3" s="583" t="s">
        <v>540</v>
      </c>
      <c r="B3" s="584" t="s">
        <v>541</v>
      </c>
      <c r="C3" s="585"/>
      <c r="D3" s="586"/>
      <c r="E3" s="553"/>
      <c r="F3" s="553"/>
    </row>
    <row r="4" spans="1:6" ht="9" customHeight="1" thickBot="1">
      <c r="A4" s="574"/>
      <c r="B4" s="574"/>
      <c r="C4" s="575"/>
      <c r="D4" s="576"/>
      <c r="E4" s="551"/>
      <c r="F4" s="577"/>
    </row>
    <row r="5" spans="1:6">
      <c r="A5" s="579"/>
      <c r="B5" s="579"/>
      <c r="C5" s="580"/>
      <c r="D5" s="581"/>
      <c r="E5" s="552"/>
      <c r="F5" s="582"/>
    </row>
    <row r="6" spans="1:6" ht="15">
      <c r="A6" s="587"/>
      <c r="B6" s="588" t="s">
        <v>2</v>
      </c>
      <c r="C6" s="589"/>
      <c r="D6" s="590"/>
      <c r="E6" s="554"/>
      <c r="F6" s="591"/>
    </row>
    <row r="7" spans="1:6">
      <c r="A7" s="592" t="s">
        <v>3</v>
      </c>
      <c r="B7" s="593" t="s">
        <v>12</v>
      </c>
      <c r="C7" s="594"/>
      <c r="D7" s="595"/>
      <c r="E7" s="555"/>
      <c r="F7" s="596"/>
    </row>
    <row r="8" spans="1:6">
      <c r="A8" s="592" t="s">
        <v>5</v>
      </c>
      <c r="B8" s="593" t="s">
        <v>6</v>
      </c>
      <c r="C8" s="594"/>
      <c r="D8" s="595"/>
      <c r="E8" s="555"/>
      <c r="F8" s="596"/>
    </row>
    <row r="9" spans="1:6">
      <c r="A9" s="597"/>
      <c r="B9" s="597"/>
      <c r="C9" s="585"/>
      <c r="D9" s="598"/>
      <c r="E9" s="556"/>
      <c r="F9" s="553"/>
    </row>
    <row r="10" spans="1:6">
      <c r="A10" s="599"/>
      <c r="B10" s="600" t="s">
        <v>542</v>
      </c>
      <c r="C10" s="594"/>
      <c r="D10" s="595"/>
      <c r="E10" s="555"/>
      <c r="F10" s="596"/>
    </row>
    <row r="11" spans="1:6">
      <c r="A11" s="601" t="s">
        <v>543</v>
      </c>
      <c r="B11" s="602" t="s">
        <v>544</v>
      </c>
      <c r="C11" s="585"/>
      <c r="D11" s="598"/>
      <c r="E11" s="556"/>
      <c r="F11" s="553"/>
    </row>
    <row r="12" spans="1:6">
      <c r="A12" s="408" t="s">
        <v>545</v>
      </c>
      <c r="B12" s="405" t="s">
        <v>546</v>
      </c>
      <c r="C12" s="585"/>
      <c r="D12" s="598"/>
      <c r="E12" s="556"/>
      <c r="F12" s="553"/>
    </row>
    <row r="13" spans="1:6">
      <c r="A13" s="408" t="s">
        <v>547</v>
      </c>
      <c r="B13" s="405" t="s">
        <v>548</v>
      </c>
      <c r="C13" s="585"/>
      <c r="D13" s="598"/>
      <c r="E13" s="556"/>
      <c r="F13" s="553"/>
    </row>
    <row r="14" spans="1:6">
      <c r="A14" s="408" t="s">
        <v>37</v>
      </c>
      <c r="B14" s="603" t="s">
        <v>635</v>
      </c>
      <c r="C14" s="585"/>
      <c r="D14" s="598"/>
      <c r="E14" s="556"/>
      <c r="F14" s="553"/>
    </row>
    <row r="15" spans="1:6">
      <c r="A15" s="408" t="s">
        <v>549</v>
      </c>
      <c r="B15" s="405" t="s">
        <v>550</v>
      </c>
      <c r="C15" s="585"/>
      <c r="D15" s="598"/>
      <c r="E15" s="556"/>
      <c r="F15" s="553"/>
    </row>
    <row r="16" spans="1:6">
      <c r="A16" s="604" t="s">
        <v>551</v>
      </c>
      <c r="B16" s="603" t="s">
        <v>552</v>
      </c>
      <c r="C16" s="585"/>
      <c r="D16" s="598"/>
      <c r="E16" s="556"/>
      <c r="F16" s="553"/>
    </row>
    <row r="17" spans="1:6">
      <c r="A17" s="408" t="s">
        <v>553</v>
      </c>
      <c r="B17" s="405" t="s">
        <v>554</v>
      </c>
      <c r="C17" s="585"/>
      <c r="D17" s="598"/>
      <c r="E17" s="556"/>
      <c r="F17" s="553"/>
    </row>
    <row r="18" spans="1:6">
      <c r="A18" s="408" t="s">
        <v>555</v>
      </c>
      <c r="B18" s="603" t="s">
        <v>556</v>
      </c>
      <c r="C18" s="585"/>
      <c r="D18" s="598"/>
      <c r="E18" s="556"/>
      <c r="F18" s="553"/>
    </row>
    <row r="19" spans="1:6">
      <c r="A19" s="601" t="s">
        <v>557</v>
      </c>
      <c r="B19" s="605" t="s">
        <v>558</v>
      </c>
      <c r="C19" s="585"/>
      <c r="D19" s="598"/>
      <c r="E19" s="556"/>
      <c r="F19" s="553"/>
    </row>
    <row r="20" spans="1:6">
      <c r="A20" s="408" t="s">
        <v>343</v>
      </c>
      <c r="B20" s="606" t="s">
        <v>662</v>
      </c>
      <c r="C20" s="585"/>
      <c r="D20" s="598"/>
      <c r="E20" s="556"/>
      <c r="F20" s="553"/>
    </row>
    <row r="21" spans="1:6">
      <c r="A21" s="408" t="s">
        <v>1531</v>
      </c>
      <c r="B21" s="607" t="s">
        <v>663</v>
      </c>
      <c r="C21" s="585"/>
      <c r="D21" s="598"/>
      <c r="E21" s="556"/>
      <c r="F21" s="553"/>
    </row>
    <row r="22" spans="1:6">
      <c r="A22" s="408" t="s">
        <v>1530</v>
      </c>
      <c r="B22" s="608" t="s">
        <v>681</v>
      </c>
      <c r="C22" s="585"/>
      <c r="D22" s="598"/>
      <c r="E22" s="556"/>
      <c r="F22" s="553"/>
    </row>
    <row r="23" spans="1:6">
      <c r="A23" s="408" t="s">
        <v>559</v>
      </c>
      <c r="B23" s="609" t="s">
        <v>560</v>
      </c>
      <c r="C23" s="585"/>
      <c r="D23" s="598"/>
      <c r="E23" s="556"/>
      <c r="F23" s="553"/>
    </row>
    <row r="24" spans="1:6">
      <c r="A24" s="408"/>
      <c r="B24" s="609"/>
      <c r="C24" s="585"/>
      <c r="D24" s="598"/>
      <c r="E24" s="556"/>
      <c r="F24" s="553"/>
    </row>
    <row r="25" spans="1:6">
      <c r="A25" s="610" t="s">
        <v>1779</v>
      </c>
      <c r="B25" s="611" t="s">
        <v>1780</v>
      </c>
      <c r="C25" s="612"/>
      <c r="D25" s="597"/>
      <c r="E25" s="556"/>
      <c r="F25" s="553"/>
    </row>
    <row r="26" spans="1:6">
      <c r="A26" s="613" t="s">
        <v>19</v>
      </c>
      <c r="B26" s="614" t="s">
        <v>1781</v>
      </c>
      <c r="C26" s="615"/>
      <c r="D26" s="597"/>
      <c r="E26" s="556"/>
      <c r="F26" s="553"/>
    </row>
    <row r="27" spans="1:6">
      <c r="A27" s="616"/>
      <c r="B27" s="617" t="s">
        <v>1882</v>
      </c>
      <c r="C27" s="407"/>
      <c r="D27" s="597"/>
      <c r="E27" s="556"/>
      <c r="F27" s="553"/>
    </row>
    <row r="28" spans="1:6">
      <c r="A28" s="613" t="s">
        <v>22</v>
      </c>
      <c r="B28" s="617" t="s">
        <v>1782</v>
      </c>
      <c r="C28" s="618"/>
      <c r="D28" s="597"/>
      <c r="E28" s="556"/>
      <c r="F28" s="553"/>
    </row>
    <row r="29" spans="1:6">
      <c r="A29" s="616"/>
      <c r="B29" s="617" t="s">
        <v>1783</v>
      </c>
      <c r="C29" s="618"/>
      <c r="D29" s="597"/>
      <c r="E29" s="556"/>
      <c r="F29" s="553"/>
    </row>
    <row r="30" spans="1:6">
      <c r="A30" s="616"/>
      <c r="B30" s="614" t="s">
        <v>1784</v>
      </c>
      <c r="C30" s="614"/>
      <c r="D30" s="614"/>
      <c r="E30" s="556"/>
      <c r="F30" s="553"/>
    </row>
    <row r="31" spans="1:6">
      <c r="A31" s="613" t="s">
        <v>25</v>
      </c>
      <c r="B31" s="614" t="s">
        <v>1785</v>
      </c>
      <c r="C31" s="614"/>
      <c r="D31" s="614"/>
      <c r="E31" s="556"/>
      <c r="F31" s="553"/>
    </row>
    <row r="32" spans="1:6">
      <c r="A32" s="613" t="s">
        <v>1786</v>
      </c>
      <c r="B32" s="614" t="s">
        <v>1787</v>
      </c>
      <c r="C32" s="614"/>
      <c r="D32" s="614"/>
      <c r="E32" s="556"/>
      <c r="F32" s="553"/>
    </row>
    <row r="33" spans="1:6">
      <c r="A33" s="613" t="s">
        <v>1788</v>
      </c>
      <c r="B33" s="614" t="s">
        <v>1789</v>
      </c>
      <c r="C33" s="614"/>
      <c r="D33" s="614"/>
      <c r="E33" s="556"/>
      <c r="F33" s="553"/>
    </row>
    <row r="34" spans="1:6">
      <c r="A34" s="616"/>
      <c r="B34" s="614" t="s">
        <v>1790</v>
      </c>
      <c r="C34" s="614"/>
      <c r="D34" s="614"/>
      <c r="E34" s="556"/>
      <c r="F34" s="553"/>
    </row>
    <row r="35" spans="1:6">
      <c r="A35" s="613" t="s">
        <v>1791</v>
      </c>
      <c r="B35" s="614" t="s">
        <v>1792</v>
      </c>
      <c r="C35" s="614"/>
      <c r="D35" s="614"/>
      <c r="E35" s="556"/>
      <c r="F35" s="553"/>
    </row>
    <row r="36" spans="1:6">
      <c r="A36" s="616"/>
      <c r="B36" s="617" t="s">
        <v>1793</v>
      </c>
      <c r="C36" s="407"/>
      <c r="D36" s="597"/>
      <c r="E36" s="556"/>
      <c r="F36" s="553"/>
    </row>
    <row r="37" spans="1:6">
      <c r="A37" s="613" t="s">
        <v>1794</v>
      </c>
      <c r="B37" s="614" t="s">
        <v>1883</v>
      </c>
      <c r="C37" s="614"/>
      <c r="D37" s="614"/>
      <c r="E37" s="556"/>
      <c r="F37" s="553"/>
    </row>
    <row r="38" spans="1:6">
      <c r="A38" s="619"/>
      <c r="B38" s="614" t="s">
        <v>1795</v>
      </c>
      <c r="C38" s="614"/>
      <c r="D38" s="614"/>
      <c r="E38" s="556"/>
      <c r="F38" s="553"/>
    </row>
    <row r="39" spans="1:6">
      <c r="A39" s="619"/>
      <c r="B39" s="597"/>
      <c r="C39" s="612"/>
      <c r="D39" s="597"/>
      <c r="E39" s="556"/>
      <c r="F39" s="553"/>
    </row>
    <row r="40" spans="1:6">
      <c r="A40" s="620" t="s">
        <v>1796</v>
      </c>
      <c r="B40" s="614" t="s">
        <v>1797</v>
      </c>
      <c r="C40" s="615"/>
      <c r="D40" s="597"/>
      <c r="E40" s="556"/>
      <c r="F40" s="553"/>
    </row>
    <row r="41" spans="1:6">
      <c r="A41" s="620" t="s">
        <v>1798</v>
      </c>
      <c r="B41" s="405" t="s">
        <v>1799</v>
      </c>
      <c r="C41" s="405"/>
      <c r="D41" s="405"/>
      <c r="E41" s="556"/>
      <c r="F41" s="553"/>
    </row>
    <row r="42" spans="1:6">
      <c r="A42" s="621"/>
      <c r="B42" s="405" t="s">
        <v>1800</v>
      </c>
      <c r="C42" s="405"/>
      <c r="D42" s="405"/>
      <c r="E42" s="556"/>
      <c r="F42" s="553"/>
    </row>
    <row r="43" spans="1:6">
      <c r="A43" s="621"/>
      <c r="B43" s="406" t="s">
        <v>1801</v>
      </c>
      <c r="C43" s="407"/>
      <c r="D43" s="597"/>
      <c r="E43" s="556"/>
      <c r="F43" s="553"/>
    </row>
    <row r="44" spans="1:6">
      <c r="A44" s="621"/>
      <c r="B44" s="408" t="s">
        <v>1802</v>
      </c>
      <c r="C44" s="408"/>
      <c r="D44" s="408"/>
      <c r="E44" s="556"/>
      <c r="F44" s="553"/>
    </row>
    <row r="45" spans="1:6">
      <c r="A45" s="621"/>
      <c r="B45" s="409" t="s">
        <v>1803</v>
      </c>
      <c r="C45" s="410"/>
      <c r="D45" s="597"/>
      <c r="E45" s="556"/>
      <c r="F45" s="553"/>
    </row>
    <row r="46" spans="1:6">
      <c r="A46" s="621"/>
      <c r="B46" s="622" t="s">
        <v>1804</v>
      </c>
      <c r="C46" s="622"/>
      <c r="D46" s="622"/>
      <c r="E46" s="556"/>
      <c r="F46" s="553"/>
    </row>
    <row r="47" spans="1:6">
      <c r="A47" s="621"/>
      <c r="B47" s="623" t="s">
        <v>1805</v>
      </c>
      <c r="C47" s="623"/>
      <c r="D47" s="623"/>
      <c r="E47" s="556"/>
      <c r="F47" s="553"/>
    </row>
    <row r="48" spans="1:6">
      <c r="A48" s="621"/>
      <c r="B48" s="622" t="s">
        <v>1806</v>
      </c>
      <c r="C48" s="622"/>
      <c r="D48" s="622"/>
      <c r="E48" s="556"/>
      <c r="F48" s="553"/>
    </row>
    <row r="49" spans="1:6">
      <c r="A49" s="620" t="s">
        <v>1807</v>
      </c>
      <c r="B49" s="405" t="s">
        <v>1808</v>
      </c>
      <c r="C49" s="405"/>
      <c r="D49" s="405"/>
      <c r="E49" s="556"/>
      <c r="F49" s="553"/>
    </row>
    <row r="50" spans="1:6">
      <c r="A50" s="624"/>
      <c r="B50" s="405" t="s">
        <v>1809</v>
      </c>
      <c r="C50" s="405"/>
      <c r="D50" s="405"/>
      <c r="E50" s="556"/>
      <c r="F50" s="553"/>
    </row>
    <row r="51" spans="1:6">
      <c r="A51" s="624"/>
      <c r="B51" s="614" t="s">
        <v>1810</v>
      </c>
      <c r="C51" s="614"/>
      <c r="D51" s="614"/>
      <c r="E51" s="556"/>
      <c r="F51" s="553"/>
    </row>
    <row r="52" spans="1:6">
      <c r="A52" s="624"/>
      <c r="B52" s="614" t="s">
        <v>1811</v>
      </c>
      <c r="C52" s="618"/>
      <c r="D52" s="597"/>
      <c r="E52" s="556"/>
      <c r="F52" s="553"/>
    </row>
    <row r="53" spans="1:6">
      <c r="A53" s="620" t="s">
        <v>1812</v>
      </c>
      <c r="B53" s="625" t="s">
        <v>1813</v>
      </c>
      <c r="C53" s="625"/>
      <c r="D53" s="625"/>
      <c r="E53" s="556"/>
      <c r="F53" s="553"/>
    </row>
    <row r="54" spans="1:6">
      <c r="A54" s="624"/>
      <c r="B54" s="625" t="s">
        <v>1814</v>
      </c>
      <c r="C54" s="618"/>
      <c r="D54" s="597"/>
      <c r="E54" s="556"/>
      <c r="F54" s="553"/>
    </row>
    <row r="55" spans="1:6">
      <c r="A55" s="620" t="s">
        <v>1815</v>
      </c>
      <c r="B55" s="625" t="s">
        <v>1816</v>
      </c>
      <c r="C55" s="618"/>
      <c r="D55" s="597"/>
      <c r="E55" s="556"/>
      <c r="F55" s="553"/>
    </row>
    <row r="56" spans="1:6">
      <c r="A56" s="624"/>
      <c r="B56" s="626"/>
      <c r="C56" s="627"/>
      <c r="D56" s="597"/>
      <c r="E56" s="556"/>
      <c r="F56" s="553"/>
    </row>
    <row r="57" spans="1:6">
      <c r="A57" s="620" t="s">
        <v>34</v>
      </c>
      <c r="B57" s="614" t="s">
        <v>1817</v>
      </c>
      <c r="C57" s="627"/>
      <c r="D57" s="597"/>
      <c r="E57" s="556"/>
      <c r="F57" s="553"/>
    </row>
    <row r="58" spans="1:6">
      <c r="A58" s="621"/>
      <c r="B58" s="622" t="s">
        <v>1818</v>
      </c>
      <c r="C58" s="627"/>
      <c r="D58" s="597"/>
      <c r="E58" s="556"/>
      <c r="F58" s="553"/>
    </row>
    <row r="59" spans="1:6">
      <c r="A59" s="620" t="s">
        <v>37</v>
      </c>
      <c r="B59" s="614" t="s">
        <v>1819</v>
      </c>
      <c r="C59" s="627"/>
      <c r="D59" s="597"/>
      <c r="E59" s="556"/>
      <c r="F59" s="553"/>
    </row>
    <row r="60" spans="1:6">
      <c r="A60" s="620" t="s">
        <v>51</v>
      </c>
      <c r="B60" s="623" t="s">
        <v>1820</v>
      </c>
      <c r="C60" s="627"/>
      <c r="D60" s="597"/>
      <c r="E60" s="556"/>
      <c r="F60" s="553"/>
    </row>
    <row r="61" spans="1:6">
      <c r="A61" s="621"/>
      <c r="B61" s="623" t="s">
        <v>1821</v>
      </c>
      <c r="C61" s="627"/>
      <c r="D61" s="597"/>
      <c r="E61" s="556"/>
      <c r="F61" s="553"/>
    </row>
    <row r="62" spans="1:6">
      <c r="A62" s="620" t="s">
        <v>1822</v>
      </c>
      <c r="B62" s="405" t="s">
        <v>1823</v>
      </c>
      <c r="C62" s="627"/>
      <c r="D62" s="597"/>
      <c r="E62" s="556"/>
      <c r="F62" s="553"/>
    </row>
    <row r="63" spans="1:6">
      <c r="A63" s="620"/>
      <c r="B63" s="405" t="s">
        <v>1824</v>
      </c>
      <c r="C63" s="627"/>
      <c r="D63" s="597"/>
      <c r="E63" s="556"/>
      <c r="F63" s="553"/>
    </row>
    <row r="64" spans="1:6">
      <c r="A64" s="620" t="s">
        <v>1825</v>
      </c>
      <c r="B64" s="405" t="s">
        <v>1826</v>
      </c>
      <c r="C64" s="627"/>
      <c r="D64" s="597"/>
      <c r="E64" s="556"/>
      <c r="F64" s="553"/>
    </row>
    <row r="65" spans="1:6">
      <c r="A65" s="620" t="s">
        <v>1827</v>
      </c>
      <c r="B65" s="405" t="s">
        <v>1828</v>
      </c>
      <c r="C65" s="627"/>
      <c r="D65" s="597"/>
      <c r="E65" s="556"/>
      <c r="F65" s="553"/>
    </row>
    <row r="66" spans="1:6">
      <c r="A66" s="624"/>
      <c r="B66" s="614" t="s">
        <v>1829</v>
      </c>
      <c r="C66" s="627"/>
      <c r="D66" s="597"/>
      <c r="E66" s="556"/>
      <c r="F66" s="553"/>
    </row>
    <row r="67" spans="1:6">
      <c r="A67" s="624"/>
      <c r="B67" s="628" t="s">
        <v>1830</v>
      </c>
      <c r="C67" s="627"/>
      <c r="D67" s="597"/>
      <c r="E67" s="556"/>
      <c r="F67" s="553"/>
    </row>
    <row r="68" spans="1:6">
      <c r="A68" s="624"/>
      <c r="B68" s="629"/>
      <c r="C68" s="627"/>
      <c r="D68" s="597"/>
      <c r="E68" s="556"/>
      <c r="F68" s="553"/>
    </row>
    <row r="69" spans="1:6">
      <c r="A69" s="630" t="s">
        <v>1831</v>
      </c>
      <c r="B69" s="631" t="s">
        <v>1832</v>
      </c>
      <c r="C69" s="627"/>
      <c r="D69" s="597"/>
      <c r="E69" s="556"/>
      <c r="F69" s="553"/>
    </row>
    <row r="70" spans="1:6">
      <c r="A70" s="620" t="s">
        <v>16</v>
      </c>
      <c r="B70" s="614" t="s">
        <v>1833</v>
      </c>
      <c r="C70" s="627"/>
      <c r="D70" s="597"/>
      <c r="E70" s="556"/>
      <c r="F70" s="553"/>
    </row>
    <row r="71" spans="1:6">
      <c r="A71" s="620" t="s">
        <v>28</v>
      </c>
      <c r="B71" s="614" t="s">
        <v>1834</v>
      </c>
      <c r="C71" s="627"/>
      <c r="D71" s="597"/>
      <c r="E71" s="556"/>
      <c r="F71" s="553"/>
    </row>
    <row r="72" spans="1:6">
      <c r="A72" s="624"/>
      <c r="B72" s="614" t="s">
        <v>1835</v>
      </c>
      <c r="C72" s="627"/>
      <c r="D72" s="597"/>
      <c r="E72" s="556"/>
      <c r="F72" s="553"/>
    </row>
    <row r="73" spans="1:6">
      <c r="A73" s="624"/>
      <c r="B73" s="614"/>
      <c r="C73" s="627"/>
      <c r="D73" s="597"/>
      <c r="E73" s="556"/>
      <c r="F73" s="553"/>
    </row>
    <row r="74" spans="1:6">
      <c r="A74" s="621" t="s">
        <v>1836</v>
      </c>
      <c r="B74" s="631" t="s">
        <v>1837</v>
      </c>
      <c r="C74" s="627"/>
      <c r="D74" s="597"/>
      <c r="E74" s="556"/>
      <c r="F74" s="553"/>
    </row>
    <row r="75" spans="1:6">
      <c r="A75" s="620" t="s">
        <v>16</v>
      </c>
      <c r="B75" s="614" t="s">
        <v>1838</v>
      </c>
      <c r="C75" s="627"/>
      <c r="D75" s="597"/>
      <c r="E75" s="556"/>
      <c r="F75" s="553"/>
    </row>
    <row r="76" spans="1:6">
      <c r="A76" s="620" t="s">
        <v>28</v>
      </c>
      <c r="B76" s="614" t="s">
        <v>1839</v>
      </c>
      <c r="C76" s="627"/>
      <c r="D76" s="597"/>
      <c r="E76" s="556"/>
      <c r="F76" s="553"/>
    </row>
    <row r="77" spans="1:6">
      <c r="A77" s="620" t="s">
        <v>31</v>
      </c>
      <c r="B77" s="614" t="s">
        <v>1840</v>
      </c>
      <c r="C77" s="627"/>
      <c r="D77" s="597"/>
      <c r="E77" s="556"/>
      <c r="F77" s="553"/>
    </row>
    <row r="78" spans="1:6">
      <c r="A78" s="620" t="s">
        <v>40</v>
      </c>
      <c r="B78" s="614" t="s">
        <v>1841</v>
      </c>
      <c r="C78" s="627"/>
      <c r="D78" s="597"/>
      <c r="E78" s="556"/>
      <c r="F78" s="553"/>
    </row>
    <row r="79" spans="1:6">
      <c r="A79" s="620" t="s">
        <v>43</v>
      </c>
      <c r="B79" s="614" t="s">
        <v>1842</v>
      </c>
      <c r="C79" s="627"/>
      <c r="D79" s="597"/>
      <c r="E79" s="556"/>
      <c r="F79" s="553"/>
    </row>
    <row r="80" spans="1:6">
      <c r="A80" s="620" t="s">
        <v>66</v>
      </c>
      <c r="B80" s="632" t="s">
        <v>1843</v>
      </c>
      <c r="C80" s="618"/>
      <c r="D80" s="597"/>
      <c r="E80" s="556"/>
      <c r="F80" s="553"/>
    </row>
    <row r="81" spans="1:6">
      <c r="A81" s="633"/>
      <c r="B81" s="634" t="s">
        <v>1844</v>
      </c>
      <c r="C81" s="618"/>
      <c r="D81" s="597"/>
      <c r="E81" s="556"/>
      <c r="F81" s="553"/>
    </row>
    <row r="82" spans="1:6">
      <c r="A82" s="633"/>
      <c r="B82" s="634" t="s">
        <v>1845</v>
      </c>
      <c r="C82" s="618"/>
      <c r="D82" s="597"/>
      <c r="E82" s="556"/>
      <c r="F82" s="553"/>
    </row>
    <row r="83" spans="1:6">
      <c r="A83" s="633"/>
      <c r="B83" s="634" t="s">
        <v>1846</v>
      </c>
      <c r="C83" s="618"/>
      <c r="D83" s="597"/>
      <c r="E83" s="556"/>
      <c r="F83" s="553"/>
    </row>
    <row r="84" spans="1:6">
      <c r="A84" s="633"/>
      <c r="B84" s="634" t="s">
        <v>1847</v>
      </c>
      <c r="C84" s="618"/>
      <c r="D84" s="597"/>
      <c r="E84" s="556"/>
      <c r="F84" s="553"/>
    </row>
    <row r="85" spans="1:6">
      <c r="A85" s="633"/>
      <c r="B85" s="634" t="s">
        <v>1848</v>
      </c>
      <c r="C85" s="618"/>
      <c r="D85" s="597"/>
      <c r="E85" s="556"/>
      <c r="F85" s="553"/>
    </row>
    <row r="86" spans="1:6">
      <c r="A86" s="633"/>
      <c r="B86" s="634" t="s">
        <v>1849</v>
      </c>
      <c r="C86" s="618"/>
      <c r="D86" s="597"/>
      <c r="E86" s="556"/>
      <c r="F86" s="553"/>
    </row>
    <row r="87" spans="1:6">
      <c r="A87" s="633"/>
      <c r="B87" s="634" t="s">
        <v>1850</v>
      </c>
      <c r="C87" s="618"/>
      <c r="D87" s="597"/>
      <c r="E87" s="556"/>
      <c r="F87" s="553"/>
    </row>
    <row r="88" spans="1:6">
      <c r="A88" s="633"/>
      <c r="B88" s="634" t="s">
        <v>1851</v>
      </c>
      <c r="C88" s="618"/>
      <c r="D88" s="597"/>
      <c r="E88" s="556"/>
      <c r="F88" s="553"/>
    </row>
    <row r="89" spans="1:6">
      <c r="A89" s="633"/>
      <c r="B89" s="635" t="s">
        <v>1852</v>
      </c>
      <c r="C89" s="618"/>
      <c r="D89" s="597"/>
      <c r="E89" s="556"/>
      <c r="F89" s="553"/>
    </row>
    <row r="90" spans="1:6">
      <c r="A90" s="633"/>
      <c r="B90" s="635"/>
      <c r="C90" s="618"/>
      <c r="D90" s="597"/>
      <c r="E90" s="556"/>
      <c r="F90" s="553"/>
    </row>
    <row r="91" spans="1:6">
      <c r="A91" s="636" t="s">
        <v>1853</v>
      </c>
      <c r="B91" s="637" t="s">
        <v>1854</v>
      </c>
      <c r="C91" s="618"/>
      <c r="D91" s="597"/>
      <c r="E91" s="556"/>
      <c r="F91" s="553"/>
    </row>
    <row r="92" spans="1:6">
      <c r="A92" s="633" t="s">
        <v>16</v>
      </c>
      <c r="B92" s="638" t="s">
        <v>1855</v>
      </c>
      <c r="C92" s="618"/>
      <c r="D92" s="597"/>
      <c r="E92" s="556"/>
      <c r="F92" s="553"/>
    </row>
    <row r="93" spans="1:6">
      <c r="A93" s="639"/>
      <c r="B93" s="638" t="s">
        <v>1856</v>
      </c>
      <c r="C93" s="618"/>
      <c r="D93" s="597"/>
      <c r="E93" s="556"/>
      <c r="F93" s="553"/>
    </row>
    <row r="94" spans="1:6">
      <c r="A94" s="639"/>
      <c r="B94" s="638" t="s">
        <v>1857</v>
      </c>
      <c r="C94" s="618"/>
      <c r="D94" s="597"/>
      <c r="E94" s="556"/>
      <c r="F94" s="553"/>
    </row>
    <row r="95" spans="1:6">
      <c r="A95" s="639"/>
      <c r="B95" s="638" t="s">
        <v>1858</v>
      </c>
      <c r="C95" s="618"/>
      <c r="D95" s="597"/>
      <c r="E95" s="556"/>
      <c r="F95" s="553"/>
    </row>
    <row r="96" spans="1:6">
      <c r="A96" s="639"/>
      <c r="B96" s="638" t="s">
        <v>1859</v>
      </c>
      <c r="C96" s="618"/>
      <c r="D96" s="597"/>
      <c r="E96" s="556"/>
      <c r="F96" s="553"/>
    </row>
    <row r="97" spans="1:6">
      <c r="A97" s="633" t="s">
        <v>28</v>
      </c>
      <c r="B97" s="638" t="s">
        <v>1860</v>
      </c>
      <c r="C97" s="618"/>
      <c r="D97" s="597"/>
      <c r="E97" s="556"/>
      <c r="F97" s="553"/>
    </row>
    <row r="98" spans="1:6">
      <c r="A98" s="640"/>
      <c r="B98" s="638" t="s">
        <v>1861</v>
      </c>
      <c r="C98" s="618"/>
      <c r="D98" s="597"/>
      <c r="E98" s="556"/>
      <c r="F98" s="553"/>
    </row>
    <row r="99" spans="1:6">
      <c r="A99" s="633" t="s">
        <v>31</v>
      </c>
      <c r="B99" s="638" t="s">
        <v>1862</v>
      </c>
      <c r="C99" s="618"/>
      <c r="D99" s="597"/>
      <c r="E99" s="556"/>
      <c r="F99" s="553"/>
    </row>
    <row r="100" spans="1:6">
      <c r="A100" s="640"/>
      <c r="B100" s="638" t="s">
        <v>1863</v>
      </c>
      <c r="C100" s="618"/>
      <c r="D100" s="597"/>
      <c r="E100" s="556"/>
      <c r="F100" s="553"/>
    </row>
    <row r="101" spans="1:6">
      <c r="A101" s="640"/>
      <c r="B101" s="638" t="s">
        <v>1864</v>
      </c>
      <c r="C101" s="618"/>
      <c r="D101" s="597"/>
      <c r="E101" s="556"/>
      <c r="F101" s="553"/>
    </row>
    <row r="102" spans="1:6">
      <c r="A102" s="640"/>
      <c r="B102" s="638" t="s">
        <v>1865</v>
      </c>
      <c r="C102" s="618"/>
      <c r="D102" s="597"/>
      <c r="E102" s="556"/>
      <c r="F102" s="553"/>
    </row>
    <row r="103" spans="1:6">
      <c r="A103" s="633" t="s">
        <v>40</v>
      </c>
      <c r="B103" s="638" t="s">
        <v>1866</v>
      </c>
      <c r="C103" s="618"/>
      <c r="D103" s="597"/>
      <c r="E103" s="556"/>
      <c r="F103" s="553"/>
    </row>
    <row r="104" spans="1:6">
      <c r="A104" s="640"/>
      <c r="B104" s="638" t="s">
        <v>1867</v>
      </c>
      <c r="C104" s="618"/>
      <c r="D104" s="597"/>
      <c r="E104" s="556"/>
      <c r="F104" s="553"/>
    </row>
    <row r="105" spans="1:6">
      <c r="A105" s="633" t="s">
        <v>43</v>
      </c>
      <c r="B105" s="638" t="s">
        <v>1868</v>
      </c>
      <c r="C105" s="618"/>
      <c r="D105" s="597"/>
      <c r="E105" s="556"/>
      <c r="F105" s="553"/>
    </row>
    <row r="106" spans="1:6">
      <c r="A106" s="640"/>
      <c r="B106" s="638" t="s">
        <v>1869</v>
      </c>
      <c r="C106" s="618"/>
      <c r="D106" s="597"/>
      <c r="E106" s="556"/>
      <c r="F106" s="553"/>
    </row>
    <row r="107" spans="1:6">
      <c r="A107" s="633" t="s">
        <v>66</v>
      </c>
      <c r="B107" s="638" t="s">
        <v>1870</v>
      </c>
      <c r="C107" s="618"/>
      <c r="D107" s="597"/>
      <c r="E107" s="556"/>
      <c r="F107" s="553"/>
    </row>
    <row r="108" spans="1:6">
      <c r="A108" s="640"/>
      <c r="B108" s="638" t="s">
        <v>1871</v>
      </c>
      <c r="C108" s="618"/>
      <c r="D108" s="597"/>
      <c r="E108" s="556"/>
      <c r="F108" s="553"/>
    </row>
    <row r="109" spans="1:6">
      <c r="A109" s="633" t="s">
        <v>82</v>
      </c>
      <c r="B109" s="638" t="s">
        <v>1872</v>
      </c>
      <c r="C109" s="618"/>
      <c r="D109" s="597"/>
      <c r="E109" s="556"/>
      <c r="F109" s="553"/>
    </row>
    <row r="110" spans="1:6">
      <c r="A110" s="640"/>
      <c r="B110" s="638" t="s">
        <v>1873</v>
      </c>
      <c r="C110" s="618"/>
      <c r="D110" s="597"/>
      <c r="E110" s="556"/>
      <c r="F110" s="553"/>
    </row>
    <row r="111" spans="1:6">
      <c r="A111" s="633" t="s">
        <v>85</v>
      </c>
      <c r="B111" s="638" t="s">
        <v>1874</v>
      </c>
      <c r="C111" s="618"/>
      <c r="D111" s="597"/>
      <c r="E111" s="556"/>
      <c r="F111" s="553"/>
    </row>
    <row r="112" spans="1:6">
      <c r="A112" s="639"/>
      <c r="B112" s="638" t="s">
        <v>1875</v>
      </c>
      <c r="C112" s="618"/>
      <c r="D112" s="597"/>
      <c r="E112" s="556"/>
      <c r="F112" s="553"/>
    </row>
    <row r="113" spans="1:6">
      <c r="A113" s="639"/>
      <c r="B113" s="638"/>
      <c r="C113" s="618"/>
      <c r="D113" s="597"/>
      <c r="E113" s="556"/>
      <c r="F113" s="553"/>
    </row>
    <row r="114" spans="1:6">
      <c r="A114" s="636" t="s">
        <v>1876</v>
      </c>
      <c r="B114" s="631" t="s">
        <v>1877</v>
      </c>
      <c r="C114" s="618"/>
      <c r="D114" s="597"/>
      <c r="E114" s="556"/>
      <c r="F114" s="553"/>
    </row>
    <row r="115" spans="1:6">
      <c r="A115" s="613" t="s">
        <v>16</v>
      </c>
      <c r="B115" s="641" t="s">
        <v>1884</v>
      </c>
      <c r="C115" s="612"/>
      <c r="D115" s="597"/>
      <c r="E115" s="556"/>
      <c r="F115" s="553"/>
    </row>
    <row r="116" spans="1:6">
      <c r="A116" s="642"/>
      <c r="B116" s="641" t="s">
        <v>1878</v>
      </c>
      <c r="C116" s="612"/>
      <c r="D116" s="597"/>
      <c r="E116" s="556"/>
      <c r="F116" s="553"/>
    </row>
    <row r="117" spans="1:6">
      <c r="A117" s="642"/>
      <c r="B117" s="641" t="s">
        <v>1879</v>
      </c>
      <c r="C117" s="612"/>
      <c r="D117" s="597"/>
      <c r="E117" s="556"/>
      <c r="F117" s="553"/>
    </row>
    <row r="118" spans="1:6">
      <c r="A118" s="642"/>
      <c r="B118" s="641" t="s">
        <v>1880</v>
      </c>
      <c r="C118" s="612"/>
      <c r="D118" s="597"/>
      <c r="E118" s="556"/>
      <c r="F118" s="553"/>
    </row>
    <row r="119" spans="1:6">
      <c r="A119" s="642"/>
      <c r="B119" s="641" t="s">
        <v>1881</v>
      </c>
      <c r="C119" s="612"/>
      <c r="D119" s="597"/>
      <c r="E119" s="556"/>
      <c r="F119" s="553"/>
    </row>
    <row r="120" spans="1:6">
      <c r="A120" s="633" t="s">
        <v>28</v>
      </c>
      <c r="B120" s="641" t="s">
        <v>1884</v>
      </c>
      <c r="C120" s="618"/>
      <c r="D120" s="597"/>
      <c r="E120" s="556"/>
      <c r="F120" s="553"/>
    </row>
    <row r="121" spans="1:6">
      <c r="A121" s="408"/>
      <c r="B121" s="609"/>
      <c r="C121" s="585"/>
      <c r="D121" s="598"/>
      <c r="E121" s="556"/>
      <c r="F121" s="553"/>
    </row>
    <row r="122" spans="1:6">
      <c r="A122" s="636" t="s">
        <v>1895</v>
      </c>
      <c r="B122" s="637" t="s">
        <v>1885</v>
      </c>
      <c r="C122" s="643"/>
      <c r="D122" s="644"/>
      <c r="E122" s="557"/>
      <c r="F122" s="553"/>
    </row>
    <row r="123" spans="1:6">
      <c r="A123" s="633" t="s">
        <v>16</v>
      </c>
      <c r="B123" s="639" t="s">
        <v>1886</v>
      </c>
      <c r="C123" s="643"/>
      <c r="D123" s="644"/>
      <c r="E123" s="557"/>
      <c r="F123" s="553"/>
    </row>
    <row r="124" spans="1:6">
      <c r="A124" s="633"/>
      <c r="B124" s="639" t="s">
        <v>1887</v>
      </c>
      <c r="C124" s="643"/>
      <c r="D124" s="644"/>
      <c r="E124" s="557"/>
      <c r="F124" s="553"/>
    </row>
    <row r="125" spans="1:6">
      <c r="A125" s="633" t="s">
        <v>28</v>
      </c>
      <c r="B125" s="639" t="s">
        <v>1888</v>
      </c>
      <c r="C125" s="643"/>
      <c r="D125" s="644"/>
      <c r="E125" s="557"/>
      <c r="F125" s="553"/>
    </row>
    <row r="126" spans="1:6">
      <c r="A126" s="633"/>
      <c r="B126" s="645" t="s">
        <v>1889</v>
      </c>
      <c r="C126" s="643"/>
      <c r="D126" s="644"/>
      <c r="E126" s="557"/>
      <c r="F126" s="553"/>
    </row>
    <row r="127" spans="1:6">
      <c r="A127" s="633" t="s">
        <v>31</v>
      </c>
      <c r="B127" s="639" t="s">
        <v>1893</v>
      </c>
      <c r="C127" s="643"/>
      <c r="D127" s="644"/>
      <c r="E127" s="557"/>
      <c r="F127" s="553"/>
    </row>
    <row r="128" spans="1:6">
      <c r="A128" s="633"/>
      <c r="B128" s="638" t="s">
        <v>1890</v>
      </c>
      <c r="C128" s="643"/>
      <c r="D128" s="644"/>
      <c r="E128" s="557"/>
      <c r="F128" s="553"/>
    </row>
    <row r="129" spans="1:6">
      <c r="A129" s="633" t="s">
        <v>40</v>
      </c>
      <c r="B129" s="639" t="s">
        <v>1891</v>
      </c>
      <c r="C129" s="643"/>
      <c r="D129" s="644"/>
      <c r="E129" s="557"/>
      <c r="F129" s="553"/>
    </row>
    <row r="130" spans="1:6">
      <c r="A130" s="633" t="s">
        <v>43</v>
      </c>
      <c r="B130" s="639" t="s">
        <v>1894</v>
      </c>
      <c r="C130" s="643"/>
      <c r="D130" s="644"/>
      <c r="E130" s="557"/>
      <c r="F130" s="553"/>
    </row>
    <row r="131" spans="1:6">
      <c r="A131" s="633" t="s">
        <v>66</v>
      </c>
      <c r="B131" s="639" t="s">
        <v>1892</v>
      </c>
      <c r="C131" s="643"/>
      <c r="D131" s="644"/>
      <c r="E131" s="557"/>
      <c r="F131" s="553"/>
    </row>
    <row r="132" spans="1:6">
      <c r="A132" s="646" t="s">
        <v>561</v>
      </c>
      <c r="B132" s="647" t="s">
        <v>562</v>
      </c>
      <c r="C132" s="648" t="s">
        <v>563</v>
      </c>
      <c r="D132" s="649" t="s">
        <v>564</v>
      </c>
      <c r="E132" s="558"/>
      <c r="F132" s="650" t="s">
        <v>565</v>
      </c>
    </row>
    <row r="133" spans="1:6">
      <c r="A133" s="651" t="s">
        <v>543</v>
      </c>
      <c r="B133" s="652" t="s">
        <v>566</v>
      </c>
      <c r="C133" s="653"/>
      <c r="D133" s="654"/>
      <c r="E133" s="559"/>
      <c r="F133" s="559"/>
    </row>
    <row r="134" spans="1:6" s="659" customFormat="1">
      <c r="A134" s="655"/>
      <c r="B134" s="656" t="s">
        <v>751</v>
      </c>
      <c r="C134" s="657"/>
      <c r="D134" s="658"/>
      <c r="E134" s="560"/>
      <c r="F134" s="560"/>
    </row>
    <row r="135" spans="1:6" s="659" customFormat="1">
      <c r="A135" s="655"/>
      <c r="B135" s="660" t="s">
        <v>752</v>
      </c>
      <c r="C135" s="657"/>
      <c r="D135" s="658"/>
      <c r="E135" s="560"/>
      <c r="F135" s="560"/>
    </row>
    <row r="136" spans="1:6" s="659" customFormat="1">
      <c r="A136" s="655"/>
      <c r="B136" s="660" t="s">
        <v>753</v>
      </c>
      <c r="C136" s="657"/>
      <c r="D136" s="658"/>
      <c r="E136" s="560"/>
      <c r="F136" s="560"/>
    </row>
    <row r="137" spans="1:6" s="659" customFormat="1">
      <c r="A137" s="655"/>
      <c r="B137" s="661" t="s">
        <v>754</v>
      </c>
      <c r="C137" s="657"/>
      <c r="D137" s="658"/>
      <c r="E137" s="560"/>
      <c r="F137" s="560"/>
    </row>
    <row r="138" spans="1:6" s="659" customFormat="1">
      <c r="A138" s="655"/>
      <c r="B138" s="662" t="s">
        <v>755</v>
      </c>
      <c r="C138" s="657"/>
      <c r="D138" s="658"/>
      <c r="E138" s="560"/>
      <c r="F138" s="560"/>
    </row>
    <row r="139" spans="1:6" s="659" customFormat="1">
      <c r="A139" s="663"/>
      <c r="B139" s="664" t="s">
        <v>756</v>
      </c>
      <c r="C139" s="665"/>
      <c r="D139" s="666"/>
      <c r="E139" s="561"/>
      <c r="F139" s="561"/>
    </row>
    <row r="140" spans="1:6">
      <c r="A140" s="651" t="s">
        <v>567</v>
      </c>
      <c r="B140" s="667" t="s">
        <v>546</v>
      </c>
      <c r="C140" s="653"/>
      <c r="D140" s="654"/>
      <c r="E140" s="559"/>
      <c r="F140" s="559"/>
    </row>
    <row r="141" spans="1:6">
      <c r="A141" s="655" t="s">
        <v>568</v>
      </c>
      <c r="B141" s="668" t="s">
        <v>569</v>
      </c>
      <c r="C141" s="657"/>
      <c r="D141" s="658"/>
      <c r="E141" s="562"/>
      <c r="F141" s="562"/>
    </row>
    <row r="142" spans="1:6" s="659" customFormat="1">
      <c r="A142" s="655"/>
      <c r="B142" s="669" t="s">
        <v>722</v>
      </c>
      <c r="C142" s="657"/>
      <c r="D142" s="658"/>
      <c r="E142" s="560"/>
      <c r="F142" s="560"/>
    </row>
    <row r="143" spans="1:6" s="659" customFormat="1">
      <c r="A143" s="655"/>
      <c r="B143" s="670" t="s">
        <v>723</v>
      </c>
      <c r="C143" s="657"/>
      <c r="D143" s="658"/>
      <c r="E143" s="560"/>
      <c r="F143" s="560"/>
    </row>
    <row r="144" spans="1:6" s="659" customFormat="1">
      <c r="A144" s="655"/>
      <c r="B144" s="671" t="s">
        <v>724</v>
      </c>
      <c r="C144" s="657"/>
      <c r="D144" s="658"/>
      <c r="E144" s="560"/>
      <c r="F144" s="560"/>
    </row>
    <row r="145" spans="1:6" s="659" customFormat="1">
      <c r="A145" s="655"/>
      <c r="B145" s="672" t="s">
        <v>725</v>
      </c>
      <c r="C145" s="657"/>
      <c r="D145" s="658"/>
      <c r="E145" s="560"/>
      <c r="F145" s="560"/>
    </row>
    <row r="146" spans="1:6" s="659" customFormat="1">
      <c r="A146" s="655"/>
      <c r="B146" s="673" t="s">
        <v>726</v>
      </c>
      <c r="C146" s="657"/>
      <c r="D146" s="658"/>
      <c r="E146" s="560"/>
      <c r="F146" s="560"/>
    </row>
    <row r="147" spans="1:6" s="659" customFormat="1">
      <c r="A147" s="655"/>
      <c r="B147" s="674" t="s">
        <v>727</v>
      </c>
      <c r="C147" s="657"/>
      <c r="D147" s="658"/>
      <c r="E147" s="560"/>
      <c r="F147" s="560"/>
    </row>
    <row r="148" spans="1:6" s="659" customFormat="1">
      <c r="A148" s="655"/>
      <c r="B148" s="673" t="s">
        <v>728</v>
      </c>
      <c r="C148" s="657"/>
      <c r="D148" s="658"/>
      <c r="E148" s="560"/>
      <c r="F148" s="560"/>
    </row>
    <row r="149" spans="1:6" s="659" customFormat="1">
      <c r="A149" s="655"/>
      <c r="B149" s="671" t="s">
        <v>729</v>
      </c>
      <c r="C149" s="657"/>
      <c r="D149" s="658"/>
      <c r="E149" s="560"/>
      <c r="F149" s="560"/>
    </row>
    <row r="150" spans="1:6" s="659" customFormat="1">
      <c r="A150" s="655"/>
      <c r="B150" s="671" t="s">
        <v>730</v>
      </c>
      <c r="C150" s="657"/>
      <c r="D150" s="658"/>
      <c r="E150" s="560"/>
      <c r="F150" s="560"/>
    </row>
    <row r="151" spans="1:6" s="659" customFormat="1">
      <c r="A151" s="655"/>
      <c r="B151" s="675" t="s">
        <v>731</v>
      </c>
      <c r="C151" s="657"/>
      <c r="D151" s="658"/>
      <c r="E151" s="560"/>
      <c r="F151" s="560"/>
    </row>
    <row r="152" spans="1:6" s="659" customFormat="1">
      <c r="A152" s="655"/>
      <c r="B152" s="675" t="s">
        <v>732</v>
      </c>
      <c r="C152" s="657"/>
      <c r="D152" s="658"/>
      <c r="E152" s="560"/>
      <c r="F152" s="560"/>
    </row>
    <row r="153" spans="1:6" s="659" customFormat="1">
      <c r="A153" s="655"/>
      <c r="B153" s="671" t="s">
        <v>733</v>
      </c>
      <c r="C153" s="657"/>
      <c r="D153" s="658"/>
      <c r="E153" s="560"/>
      <c r="F153" s="560"/>
    </row>
    <row r="154" spans="1:6" s="659" customFormat="1">
      <c r="A154" s="655"/>
      <c r="B154" s="672" t="s">
        <v>734</v>
      </c>
      <c r="C154" s="657"/>
      <c r="D154" s="658"/>
      <c r="E154" s="560"/>
      <c r="F154" s="560"/>
    </row>
    <row r="155" spans="1:6" s="659" customFormat="1">
      <c r="A155" s="655"/>
      <c r="B155" s="671" t="s">
        <v>735</v>
      </c>
      <c r="C155" s="657"/>
      <c r="D155" s="658"/>
      <c r="E155" s="560"/>
      <c r="F155" s="560"/>
    </row>
    <row r="156" spans="1:6" s="659" customFormat="1">
      <c r="A156" s="655"/>
      <c r="B156" s="670" t="s">
        <v>734</v>
      </c>
      <c r="C156" s="657"/>
      <c r="D156" s="658"/>
      <c r="E156" s="560"/>
      <c r="F156" s="560"/>
    </row>
    <row r="157" spans="1:6" s="659" customFormat="1">
      <c r="A157" s="655"/>
      <c r="B157" s="675" t="s">
        <v>736</v>
      </c>
      <c r="C157" s="657"/>
      <c r="D157" s="658"/>
      <c r="E157" s="560"/>
      <c r="F157" s="560"/>
    </row>
    <row r="158" spans="1:6" s="659" customFormat="1">
      <c r="A158" s="655"/>
      <c r="B158" s="670" t="s">
        <v>737</v>
      </c>
      <c r="C158" s="657"/>
      <c r="D158" s="658"/>
      <c r="E158" s="560"/>
      <c r="F158" s="560"/>
    </row>
    <row r="159" spans="1:6" s="659" customFormat="1">
      <c r="A159" s="655"/>
      <c r="B159" s="669" t="s">
        <v>738</v>
      </c>
      <c r="C159" s="657"/>
      <c r="D159" s="658"/>
      <c r="E159" s="560"/>
      <c r="F159" s="560"/>
    </row>
    <row r="160" spans="1:6" s="659" customFormat="1">
      <c r="A160" s="655"/>
      <c r="B160" s="676" t="s">
        <v>739</v>
      </c>
      <c r="C160" s="657"/>
      <c r="D160" s="658"/>
      <c r="E160" s="560"/>
      <c r="F160" s="560"/>
    </row>
    <row r="161" spans="1:6" s="659" customFormat="1">
      <c r="A161" s="655"/>
      <c r="B161" s="677" t="s">
        <v>740</v>
      </c>
      <c r="C161" s="657"/>
      <c r="D161" s="658"/>
      <c r="E161" s="560"/>
      <c r="F161" s="560"/>
    </row>
    <row r="162" spans="1:6" s="659" customFormat="1">
      <c r="A162" s="655"/>
      <c r="B162" s="673" t="s">
        <v>741</v>
      </c>
      <c r="C162" s="657"/>
      <c r="D162" s="658"/>
      <c r="E162" s="560"/>
      <c r="F162" s="560"/>
    </row>
    <row r="163" spans="1:6" s="659" customFormat="1">
      <c r="A163" s="655"/>
      <c r="B163" s="674" t="s">
        <v>742</v>
      </c>
      <c r="C163" s="657"/>
      <c r="D163" s="658"/>
      <c r="E163" s="560"/>
      <c r="F163" s="560"/>
    </row>
    <row r="164" spans="1:6" s="659" customFormat="1">
      <c r="A164" s="655"/>
      <c r="B164" s="674" t="s">
        <v>743</v>
      </c>
      <c r="C164" s="657"/>
      <c r="D164" s="658"/>
      <c r="E164" s="560"/>
      <c r="F164" s="560"/>
    </row>
    <row r="165" spans="1:6" s="659" customFormat="1">
      <c r="A165" s="655"/>
      <c r="B165" s="673" t="s">
        <v>744</v>
      </c>
      <c r="C165" s="657"/>
      <c r="D165" s="658"/>
      <c r="E165" s="560"/>
      <c r="F165" s="560"/>
    </row>
    <row r="166" spans="1:6" s="659" customFormat="1">
      <c r="A166" s="655"/>
      <c r="B166" s="673" t="s">
        <v>745</v>
      </c>
      <c r="C166" s="657"/>
      <c r="D166" s="658"/>
      <c r="E166" s="560"/>
      <c r="F166" s="560"/>
    </row>
    <row r="167" spans="1:6" s="659" customFormat="1">
      <c r="A167" s="655"/>
      <c r="B167" s="673" t="s">
        <v>746</v>
      </c>
      <c r="C167" s="657"/>
      <c r="D167" s="658"/>
      <c r="E167" s="560"/>
      <c r="F167" s="560"/>
    </row>
    <row r="168" spans="1:6" s="659" customFormat="1">
      <c r="A168" s="655"/>
      <c r="B168" s="673" t="s">
        <v>747</v>
      </c>
      <c r="C168" s="657"/>
      <c r="D168" s="658"/>
      <c r="E168" s="560"/>
      <c r="F168" s="560"/>
    </row>
    <row r="169" spans="1:6" s="659" customFormat="1">
      <c r="A169" s="655"/>
      <c r="B169" s="673" t="s">
        <v>748</v>
      </c>
      <c r="C169" s="657"/>
      <c r="D169" s="658"/>
      <c r="E169" s="560"/>
      <c r="F169" s="560"/>
    </row>
    <row r="170" spans="1:6" s="659" customFormat="1">
      <c r="A170" s="655"/>
      <c r="B170" s="674" t="s">
        <v>749</v>
      </c>
      <c r="C170" s="657"/>
      <c r="D170" s="658"/>
      <c r="E170" s="560"/>
      <c r="F170" s="560"/>
    </row>
    <row r="171" spans="1:6" s="659" customFormat="1">
      <c r="A171" s="663"/>
      <c r="B171" s="678" t="s">
        <v>750</v>
      </c>
      <c r="C171" s="665"/>
      <c r="D171" s="666"/>
      <c r="E171" s="561"/>
      <c r="F171" s="561"/>
    </row>
    <row r="172" spans="1:6">
      <c r="A172" s="679" t="s">
        <v>335</v>
      </c>
      <c r="B172" s="680" t="s">
        <v>1671</v>
      </c>
      <c r="C172" s="681">
        <v>1</v>
      </c>
      <c r="D172" s="682"/>
      <c r="E172" s="542"/>
      <c r="F172" s="683">
        <f>E172*C172</f>
        <v>0</v>
      </c>
    </row>
    <row r="173" spans="1:6">
      <c r="A173" s="675"/>
      <c r="B173" s="684" t="s">
        <v>572</v>
      </c>
      <c r="C173" s="681"/>
      <c r="D173" s="682"/>
      <c r="E173" s="562"/>
      <c r="F173" s="562"/>
    </row>
    <row r="174" spans="1:6">
      <c r="A174" s="675"/>
      <c r="B174" s="685" t="s">
        <v>757</v>
      </c>
      <c r="C174" s="681"/>
      <c r="D174" s="682"/>
      <c r="E174" s="562"/>
      <c r="F174" s="562"/>
    </row>
    <row r="175" spans="1:6">
      <c r="A175" s="686"/>
      <c r="B175" s="687" t="s">
        <v>758</v>
      </c>
      <c r="C175" s="688"/>
      <c r="D175" s="689"/>
      <c r="E175" s="563"/>
      <c r="F175" s="563"/>
    </row>
    <row r="176" spans="1:6">
      <c r="A176" s="690" t="s">
        <v>369</v>
      </c>
      <c r="B176" s="691" t="s">
        <v>1672</v>
      </c>
      <c r="C176" s="692">
        <v>1</v>
      </c>
      <c r="D176" s="693"/>
      <c r="E176" s="543"/>
      <c r="F176" s="683">
        <f>E176*C176</f>
        <v>0</v>
      </c>
    </row>
    <row r="177" spans="1:6">
      <c r="A177" s="675"/>
      <c r="B177" s="684" t="s">
        <v>573</v>
      </c>
      <c r="C177" s="681"/>
      <c r="D177" s="682"/>
      <c r="E177" s="562"/>
      <c r="F177" s="562"/>
    </row>
    <row r="178" spans="1:6">
      <c r="A178" s="675"/>
      <c r="B178" s="685" t="s">
        <v>757</v>
      </c>
      <c r="C178" s="681"/>
      <c r="D178" s="682"/>
      <c r="E178" s="562"/>
      <c r="F178" s="562"/>
    </row>
    <row r="179" spans="1:6">
      <c r="A179" s="686"/>
      <c r="B179" s="687" t="s">
        <v>759</v>
      </c>
      <c r="C179" s="688"/>
      <c r="D179" s="689"/>
      <c r="E179" s="563"/>
      <c r="F179" s="563"/>
    </row>
    <row r="180" spans="1:6">
      <c r="A180" s="679" t="s">
        <v>412</v>
      </c>
      <c r="B180" s="680" t="s">
        <v>1673</v>
      </c>
      <c r="C180" s="681">
        <v>1</v>
      </c>
      <c r="D180" s="682"/>
      <c r="E180" s="542"/>
      <c r="F180" s="683">
        <f>E180*C180</f>
        <v>0</v>
      </c>
    </row>
    <row r="181" spans="1:6">
      <c r="A181" s="675"/>
      <c r="B181" s="684" t="s">
        <v>574</v>
      </c>
      <c r="C181" s="681"/>
      <c r="D181" s="682"/>
      <c r="E181" s="562"/>
      <c r="F181" s="562"/>
    </row>
    <row r="182" spans="1:6">
      <c r="A182" s="675"/>
      <c r="B182" s="685" t="s">
        <v>757</v>
      </c>
      <c r="C182" s="681"/>
      <c r="D182" s="682"/>
      <c r="E182" s="562"/>
      <c r="F182" s="562"/>
    </row>
    <row r="183" spans="1:6">
      <c r="A183" s="686"/>
      <c r="B183" s="687" t="s">
        <v>760</v>
      </c>
      <c r="C183" s="688"/>
      <c r="D183" s="689"/>
      <c r="E183" s="563"/>
      <c r="F183" s="563"/>
    </row>
    <row r="184" spans="1:6">
      <c r="A184" s="690" t="s">
        <v>410</v>
      </c>
      <c r="B184" s="691" t="s">
        <v>1674</v>
      </c>
      <c r="C184" s="692">
        <v>1</v>
      </c>
      <c r="D184" s="693"/>
      <c r="E184" s="543"/>
      <c r="F184" s="683">
        <f>E184*C184</f>
        <v>0</v>
      </c>
    </row>
    <row r="185" spans="1:6">
      <c r="A185" s="675"/>
      <c r="B185" s="684" t="s">
        <v>574</v>
      </c>
      <c r="C185" s="681"/>
      <c r="D185" s="682"/>
      <c r="E185" s="562"/>
      <c r="F185" s="562"/>
    </row>
    <row r="186" spans="1:6">
      <c r="A186" s="675"/>
      <c r="B186" s="685" t="s">
        <v>757</v>
      </c>
      <c r="C186" s="681"/>
      <c r="D186" s="682"/>
      <c r="E186" s="562"/>
      <c r="F186" s="562"/>
    </row>
    <row r="187" spans="1:6">
      <c r="A187" s="694"/>
      <c r="B187" s="676" t="s">
        <v>760</v>
      </c>
      <c r="C187" s="695"/>
      <c r="D187" s="696"/>
      <c r="E187" s="562"/>
      <c r="F187" s="562"/>
    </row>
    <row r="188" spans="1:6">
      <c r="A188" s="651" t="s">
        <v>570</v>
      </c>
      <c r="B188" s="697" t="s">
        <v>571</v>
      </c>
      <c r="C188" s="692"/>
      <c r="D188" s="693"/>
      <c r="E188" s="559"/>
      <c r="F188" s="559"/>
    </row>
    <row r="189" spans="1:6" s="659" customFormat="1">
      <c r="A189" s="655"/>
      <c r="B189" s="669" t="s">
        <v>761</v>
      </c>
      <c r="C189" s="681"/>
      <c r="D189" s="682"/>
      <c r="E189" s="560"/>
      <c r="F189" s="560"/>
    </row>
    <row r="190" spans="1:6" s="659" customFormat="1">
      <c r="A190" s="655"/>
      <c r="B190" s="685" t="s">
        <v>762</v>
      </c>
      <c r="C190" s="681"/>
      <c r="D190" s="682"/>
      <c r="E190" s="560"/>
      <c r="F190" s="560"/>
    </row>
    <row r="191" spans="1:6" s="659" customFormat="1">
      <c r="A191" s="655"/>
      <c r="B191" s="669" t="s">
        <v>722</v>
      </c>
      <c r="C191" s="681"/>
      <c r="D191" s="682"/>
      <c r="E191" s="560"/>
      <c r="F191" s="560"/>
    </row>
    <row r="192" spans="1:6" s="659" customFormat="1">
      <c r="A192" s="655"/>
      <c r="B192" s="676" t="s">
        <v>1552</v>
      </c>
      <c r="C192" s="681"/>
      <c r="D192" s="682"/>
      <c r="E192" s="560"/>
      <c r="F192" s="560"/>
    </row>
    <row r="193" spans="1:6" s="659" customFormat="1">
      <c r="A193" s="655"/>
      <c r="B193" s="676" t="s">
        <v>763</v>
      </c>
      <c r="C193" s="681"/>
      <c r="D193" s="682"/>
      <c r="E193" s="560"/>
      <c r="F193" s="560"/>
    </row>
    <row r="194" spans="1:6" s="659" customFormat="1">
      <c r="A194" s="655"/>
      <c r="B194" s="676" t="s">
        <v>764</v>
      </c>
      <c r="C194" s="681"/>
      <c r="D194" s="682"/>
      <c r="E194" s="560"/>
      <c r="F194" s="560"/>
    </row>
    <row r="195" spans="1:6" s="659" customFormat="1">
      <c r="A195" s="655"/>
      <c r="B195" s="698" t="s">
        <v>765</v>
      </c>
      <c r="C195" s="681"/>
      <c r="D195" s="682"/>
      <c r="E195" s="560"/>
      <c r="F195" s="560"/>
    </row>
    <row r="196" spans="1:6" s="659" customFormat="1">
      <c r="A196" s="655"/>
      <c r="B196" s="676" t="s">
        <v>792</v>
      </c>
      <c r="C196" s="681"/>
      <c r="D196" s="682"/>
      <c r="E196" s="560"/>
      <c r="F196" s="560"/>
    </row>
    <row r="197" spans="1:6" s="659" customFormat="1">
      <c r="A197" s="655"/>
      <c r="B197" s="676" t="s">
        <v>766</v>
      </c>
      <c r="C197" s="681"/>
      <c r="D197" s="682"/>
      <c r="E197" s="560"/>
      <c r="F197" s="560"/>
    </row>
    <row r="198" spans="1:6" s="659" customFormat="1">
      <c r="A198" s="655"/>
      <c r="B198" s="676" t="s">
        <v>767</v>
      </c>
      <c r="C198" s="681"/>
      <c r="D198" s="682"/>
      <c r="E198" s="560"/>
      <c r="F198" s="560"/>
    </row>
    <row r="199" spans="1:6" s="659" customFormat="1">
      <c r="A199" s="655"/>
      <c r="B199" s="676" t="s">
        <v>768</v>
      </c>
      <c r="C199" s="681"/>
      <c r="D199" s="682"/>
      <c r="E199" s="560"/>
      <c r="F199" s="560"/>
    </row>
    <row r="200" spans="1:6" s="659" customFormat="1">
      <c r="A200" s="655"/>
      <c r="B200" s="676" t="s">
        <v>769</v>
      </c>
      <c r="C200" s="681"/>
      <c r="D200" s="682"/>
      <c r="E200" s="560"/>
      <c r="F200" s="560"/>
    </row>
    <row r="201" spans="1:6" s="659" customFormat="1">
      <c r="A201" s="655"/>
      <c r="B201" s="676" t="s">
        <v>770</v>
      </c>
      <c r="C201" s="681"/>
      <c r="D201" s="682"/>
      <c r="E201" s="560"/>
      <c r="F201" s="560"/>
    </row>
    <row r="202" spans="1:6" s="659" customFormat="1">
      <c r="A202" s="655"/>
      <c r="B202" s="698" t="s">
        <v>771</v>
      </c>
      <c r="C202" s="681"/>
      <c r="D202" s="682"/>
      <c r="E202" s="560"/>
      <c r="F202" s="560"/>
    </row>
    <row r="203" spans="1:6" s="659" customFormat="1">
      <c r="A203" s="655"/>
      <c r="B203" s="676" t="s">
        <v>772</v>
      </c>
      <c r="C203" s="681"/>
      <c r="D203" s="682"/>
      <c r="E203" s="560"/>
      <c r="F203" s="560"/>
    </row>
    <row r="204" spans="1:6" s="659" customFormat="1">
      <c r="A204" s="655"/>
      <c r="B204" s="676" t="s">
        <v>773</v>
      </c>
      <c r="C204" s="681"/>
      <c r="D204" s="682"/>
      <c r="E204" s="560"/>
      <c r="F204" s="560"/>
    </row>
    <row r="205" spans="1:6" s="659" customFormat="1">
      <c r="A205" s="655"/>
      <c r="B205" s="699" t="s">
        <v>774</v>
      </c>
      <c r="C205" s="681"/>
      <c r="D205" s="682"/>
      <c r="E205" s="560"/>
      <c r="F205" s="560"/>
    </row>
    <row r="206" spans="1:6" s="659" customFormat="1">
      <c r="A206" s="655"/>
      <c r="B206" s="673" t="s">
        <v>775</v>
      </c>
      <c r="C206" s="681"/>
      <c r="D206" s="682"/>
      <c r="E206" s="560"/>
      <c r="F206" s="560"/>
    </row>
    <row r="207" spans="1:6" s="659" customFormat="1">
      <c r="A207" s="655"/>
      <c r="B207" s="673" t="s">
        <v>776</v>
      </c>
      <c r="C207" s="681"/>
      <c r="D207" s="682"/>
      <c r="E207" s="560"/>
      <c r="F207" s="560"/>
    </row>
    <row r="208" spans="1:6" s="659" customFormat="1">
      <c r="A208" s="655"/>
      <c r="B208" s="673" t="s">
        <v>756</v>
      </c>
      <c r="C208" s="681"/>
      <c r="D208" s="682"/>
      <c r="E208" s="560"/>
      <c r="F208" s="560"/>
    </row>
    <row r="209" spans="1:6" s="659" customFormat="1">
      <c r="A209" s="655"/>
      <c r="B209" s="669" t="s">
        <v>777</v>
      </c>
      <c r="C209" s="681"/>
      <c r="D209" s="682"/>
      <c r="E209" s="560"/>
      <c r="F209" s="560"/>
    </row>
    <row r="210" spans="1:6" s="659" customFormat="1">
      <c r="A210" s="655"/>
      <c r="B210" s="676" t="s">
        <v>778</v>
      </c>
      <c r="C210" s="681"/>
      <c r="D210" s="682"/>
      <c r="E210" s="560"/>
      <c r="F210" s="560"/>
    </row>
    <row r="211" spans="1:6" s="659" customFormat="1">
      <c r="A211" s="655"/>
      <c r="B211" s="698" t="s">
        <v>779</v>
      </c>
      <c r="C211" s="681"/>
      <c r="D211" s="682"/>
      <c r="E211" s="560"/>
      <c r="F211" s="560"/>
    </row>
    <row r="212" spans="1:6" s="659" customFormat="1">
      <c r="A212" s="655"/>
      <c r="B212" s="698" t="s">
        <v>780</v>
      </c>
      <c r="C212" s="681"/>
      <c r="D212" s="682"/>
      <c r="E212" s="560"/>
      <c r="F212" s="560"/>
    </row>
    <row r="213" spans="1:6" s="659" customFormat="1">
      <c r="A213" s="655"/>
      <c r="B213" s="698" t="s">
        <v>781</v>
      </c>
      <c r="C213" s="681"/>
      <c r="D213" s="682"/>
      <c r="E213" s="560"/>
      <c r="F213" s="560"/>
    </row>
    <row r="214" spans="1:6" s="659" customFormat="1">
      <c r="A214" s="655"/>
      <c r="B214" s="700" t="s">
        <v>782</v>
      </c>
      <c r="C214" s="681"/>
      <c r="D214" s="682"/>
      <c r="E214" s="560"/>
      <c r="F214" s="560"/>
    </row>
    <row r="215" spans="1:6" s="659" customFormat="1">
      <c r="A215" s="655"/>
      <c r="B215" s="700" t="s">
        <v>783</v>
      </c>
      <c r="C215" s="681"/>
      <c r="D215" s="682"/>
      <c r="E215" s="560"/>
      <c r="F215" s="560"/>
    </row>
    <row r="216" spans="1:6" s="659" customFormat="1">
      <c r="A216" s="655"/>
      <c r="B216" s="669" t="s">
        <v>784</v>
      </c>
      <c r="C216" s="681"/>
      <c r="D216" s="682"/>
      <c r="E216" s="560"/>
      <c r="F216" s="560"/>
    </row>
    <row r="217" spans="1:6" s="659" customFormat="1">
      <c r="A217" s="655"/>
      <c r="B217" s="698" t="s">
        <v>785</v>
      </c>
      <c r="C217" s="681"/>
      <c r="D217" s="682"/>
      <c r="E217" s="560"/>
      <c r="F217" s="560"/>
    </row>
    <row r="218" spans="1:6" s="659" customFormat="1">
      <c r="A218" s="655"/>
      <c r="B218" s="676" t="s">
        <v>786</v>
      </c>
      <c r="C218" s="681"/>
      <c r="D218" s="682"/>
      <c r="E218" s="560"/>
      <c r="F218" s="560"/>
    </row>
    <row r="219" spans="1:6" s="659" customFormat="1">
      <c r="A219" s="655"/>
      <c r="B219" s="676" t="s">
        <v>787</v>
      </c>
      <c r="C219" s="681"/>
      <c r="D219" s="682"/>
      <c r="E219" s="560"/>
      <c r="F219" s="560"/>
    </row>
    <row r="220" spans="1:6" s="659" customFormat="1">
      <c r="A220" s="655"/>
      <c r="B220" s="676" t="s">
        <v>788</v>
      </c>
      <c r="C220" s="681"/>
      <c r="D220" s="682"/>
      <c r="E220" s="560"/>
      <c r="F220" s="560"/>
    </row>
    <row r="221" spans="1:6" s="659" customFormat="1">
      <c r="A221" s="655"/>
      <c r="B221" s="676" t="s">
        <v>789</v>
      </c>
      <c r="C221" s="681"/>
      <c r="D221" s="682"/>
      <c r="E221" s="560"/>
      <c r="F221" s="560"/>
    </row>
    <row r="222" spans="1:6" s="659" customFormat="1">
      <c r="A222" s="655"/>
      <c r="B222" s="669" t="s">
        <v>790</v>
      </c>
      <c r="C222" s="681"/>
      <c r="D222" s="682"/>
      <c r="E222" s="560"/>
      <c r="F222" s="560"/>
    </row>
    <row r="223" spans="1:6" s="659" customFormat="1">
      <c r="A223" s="655"/>
      <c r="B223" s="676" t="s">
        <v>791</v>
      </c>
      <c r="C223" s="681"/>
      <c r="D223" s="682"/>
      <c r="E223" s="560"/>
      <c r="F223" s="560"/>
    </row>
    <row r="224" spans="1:6" s="659" customFormat="1">
      <c r="A224" s="655"/>
      <c r="B224" s="669" t="s">
        <v>738</v>
      </c>
      <c r="C224" s="681"/>
      <c r="D224" s="682"/>
      <c r="E224" s="560"/>
      <c r="F224" s="560"/>
    </row>
    <row r="225" spans="1:6" s="659" customFormat="1">
      <c r="A225" s="663"/>
      <c r="B225" s="687" t="s">
        <v>739</v>
      </c>
      <c r="C225" s="688"/>
      <c r="D225" s="689"/>
      <c r="E225" s="561"/>
      <c r="F225" s="561"/>
    </row>
    <row r="226" spans="1:6">
      <c r="A226" s="690" t="s">
        <v>203</v>
      </c>
      <c r="B226" s="701" t="s">
        <v>1675</v>
      </c>
      <c r="C226" s="692">
        <v>1</v>
      </c>
      <c r="D226" s="693"/>
      <c r="E226" s="543"/>
      <c r="F226" s="683">
        <f>E226*C226</f>
        <v>0</v>
      </c>
    </row>
    <row r="227" spans="1:6">
      <c r="A227" s="675"/>
      <c r="B227" s="702" t="s">
        <v>575</v>
      </c>
      <c r="C227" s="681"/>
      <c r="D227" s="682"/>
      <c r="E227" s="562"/>
      <c r="F227" s="562"/>
    </row>
    <row r="228" spans="1:6">
      <c r="A228" s="675"/>
      <c r="B228" s="703" t="s">
        <v>757</v>
      </c>
      <c r="C228" s="681"/>
      <c r="D228" s="682"/>
      <c r="E228" s="562"/>
      <c r="F228" s="562"/>
    </row>
    <row r="229" spans="1:6">
      <c r="A229" s="686"/>
      <c r="B229" s="687" t="s">
        <v>793</v>
      </c>
      <c r="C229" s="688"/>
      <c r="D229" s="689"/>
      <c r="E229" s="563"/>
      <c r="F229" s="563"/>
    </row>
    <row r="230" spans="1:6">
      <c r="A230" s="704" t="s">
        <v>72</v>
      </c>
      <c r="B230" s="705" t="s">
        <v>1676</v>
      </c>
      <c r="C230" s="692">
        <v>1</v>
      </c>
      <c r="D230" s="693"/>
      <c r="E230" s="543"/>
      <c r="F230" s="683">
        <f>E230*C230</f>
        <v>0</v>
      </c>
    </row>
    <row r="231" spans="1:6">
      <c r="A231" s="706"/>
      <c r="B231" s="702" t="s">
        <v>576</v>
      </c>
      <c r="C231" s="681"/>
      <c r="D231" s="682"/>
      <c r="E231" s="562"/>
      <c r="F231" s="562"/>
    </row>
    <row r="232" spans="1:6">
      <c r="A232" s="706"/>
      <c r="B232" s="703" t="s">
        <v>757</v>
      </c>
      <c r="C232" s="681"/>
      <c r="D232" s="682"/>
      <c r="E232" s="562"/>
      <c r="F232" s="562"/>
    </row>
    <row r="233" spans="1:6">
      <c r="A233" s="707"/>
      <c r="B233" s="687" t="s">
        <v>793</v>
      </c>
      <c r="C233" s="688"/>
      <c r="D233" s="689"/>
      <c r="E233" s="563"/>
      <c r="F233" s="563"/>
    </row>
    <row r="234" spans="1:6">
      <c r="A234" s="690" t="s">
        <v>462</v>
      </c>
      <c r="B234" s="708" t="s">
        <v>1677</v>
      </c>
      <c r="C234" s="692">
        <v>1</v>
      </c>
      <c r="D234" s="709"/>
      <c r="E234" s="543"/>
      <c r="F234" s="683">
        <f>E234*C234</f>
        <v>0</v>
      </c>
    </row>
    <row r="235" spans="1:6">
      <c r="A235" s="675"/>
      <c r="B235" s="684" t="s">
        <v>577</v>
      </c>
      <c r="C235" s="681"/>
      <c r="D235" s="710"/>
      <c r="E235" s="562"/>
      <c r="F235" s="562"/>
    </row>
    <row r="236" spans="1:6">
      <c r="A236" s="675"/>
      <c r="B236" s="703" t="s">
        <v>757</v>
      </c>
      <c r="C236" s="681"/>
      <c r="D236" s="710"/>
      <c r="E236" s="562"/>
      <c r="F236" s="562"/>
    </row>
    <row r="237" spans="1:6">
      <c r="A237" s="675"/>
      <c r="B237" s="671" t="s">
        <v>794</v>
      </c>
      <c r="C237" s="681"/>
      <c r="D237" s="710"/>
      <c r="E237" s="562"/>
      <c r="F237" s="562"/>
    </row>
    <row r="238" spans="1:6">
      <c r="A238" s="686"/>
      <c r="B238" s="687" t="s">
        <v>795</v>
      </c>
      <c r="C238" s="688"/>
      <c r="D238" s="711"/>
      <c r="E238" s="563"/>
      <c r="F238" s="563"/>
    </row>
    <row r="239" spans="1:6">
      <c r="A239" s="690" t="s">
        <v>479</v>
      </c>
      <c r="B239" s="708" t="s">
        <v>1678</v>
      </c>
      <c r="C239" s="692">
        <v>1</v>
      </c>
      <c r="D239" s="709"/>
      <c r="E239" s="543"/>
      <c r="F239" s="683">
        <f>E239*C239</f>
        <v>0</v>
      </c>
    </row>
    <row r="240" spans="1:6">
      <c r="A240" s="675"/>
      <c r="B240" s="684" t="s">
        <v>578</v>
      </c>
      <c r="C240" s="681"/>
      <c r="D240" s="710"/>
      <c r="E240" s="562"/>
      <c r="F240" s="562"/>
    </row>
    <row r="241" spans="1:6">
      <c r="A241" s="675"/>
      <c r="B241" s="703" t="s">
        <v>757</v>
      </c>
      <c r="C241" s="681"/>
      <c r="D241" s="710"/>
      <c r="E241" s="562"/>
      <c r="F241" s="562"/>
    </row>
    <row r="242" spans="1:6">
      <c r="A242" s="686"/>
      <c r="B242" s="687" t="s">
        <v>793</v>
      </c>
      <c r="C242" s="688"/>
      <c r="D242" s="711"/>
      <c r="E242" s="563"/>
      <c r="F242" s="563"/>
    </row>
    <row r="243" spans="1:6">
      <c r="A243" s="712" t="s">
        <v>292</v>
      </c>
      <c r="B243" s="713" t="s">
        <v>1679</v>
      </c>
      <c r="C243" s="692">
        <v>3</v>
      </c>
      <c r="D243" s="709"/>
      <c r="E243" s="543"/>
      <c r="F243" s="683">
        <f>E243*C243</f>
        <v>0</v>
      </c>
    </row>
    <row r="244" spans="1:6">
      <c r="A244" s="714"/>
      <c r="B244" s="702" t="s">
        <v>579</v>
      </c>
      <c r="C244" s="681"/>
      <c r="D244" s="710"/>
      <c r="E244" s="562"/>
      <c r="F244" s="562"/>
    </row>
    <row r="245" spans="1:6">
      <c r="A245" s="714"/>
      <c r="B245" s="703" t="s">
        <v>757</v>
      </c>
      <c r="C245" s="681"/>
      <c r="D245" s="710"/>
      <c r="E245" s="562"/>
      <c r="F245" s="562"/>
    </row>
    <row r="246" spans="1:6">
      <c r="A246" s="715"/>
      <c r="B246" s="716" t="s">
        <v>794</v>
      </c>
      <c r="C246" s="688"/>
      <c r="D246" s="711"/>
      <c r="E246" s="563"/>
      <c r="F246" s="563"/>
    </row>
    <row r="247" spans="1:6" ht="45">
      <c r="A247" s="717" t="s">
        <v>245</v>
      </c>
      <c r="B247" s="718" t="s">
        <v>1680</v>
      </c>
      <c r="C247" s="719">
        <v>1</v>
      </c>
      <c r="D247" s="720"/>
      <c r="E247" s="543"/>
      <c r="F247" s="683">
        <f>E247*C247</f>
        <v>0</v>
      </c>
    </row>
    <row r="248" spans="1:6">
      <c r="A248" s="721"/>
      <c r="B248" s="702" t="s">
        <v>580</v>
      </c>
      <c r="C248" s="722"/>
      <c r="D248" s="723"/>
      <c r="E248" s="562"/>
      <c r="F248" s="562"/>
    </row>
    <row r="249" spans="1:6">
      <c r="A249" s="721"/>
      <c r="B249" s="672" t="s">
        <v>757</v>
      </c>
      <c r="C249" s="722"/>
      <c r="D249" s="723"/>
      <c r="E249" s="562"/>
      <c r="F249" s="562"/>
    </row>
    <row r="250" spans="1:6">
      <c r="A250" s="721"/>
      <c r="B250" s="671" t="s">
        <v>807</v>
      </c>
      <c r="C250" s="722"/>
      <c r="D250" s="723"/>
      <c r="E250" s="562"/>
      <c r="F250" s="562"/>
    </row>
    <row r="251" spans="1:6">
      <c r="A251" s="721"/>
      <c r="B251" s="671" t="s">
        <v>796</v>
      </c>
      <c r="C251" s="722"/>
      <c r="D251" s="723"/>
      <c r="E251" s="562"/>
      <c r="F251" s="562"/>
    </row>
    <row r="252" spans="1:6">
      <c r="A252" s="721"/>
      <c r="B252" s="672" t="s">
        <v>801</v>
      </c>
      <c r="C252" s="722"/>
      <c r="D252" s="723"/>
      <c r="E252" s="562"/>
      <c r="F252" s="562"/>
    </row>
    <row r="253" spans="1:6">
      <c r="A253" s="721"/>
      <c r="B253" s="671" t="s">
        <v>799</v>
      </c>
      <c r="C253" s="722"/>
      <c r="D253" s="723"/>
      <c r="E253" s="562"/>
      <c r="F253" s="562"/>
    </row>
    <row r="254" spans="1:6">
      <c r="A254" s="721"/>
      <c r="B254" s="671" t="s">
        <v>808</v>
      </c>
      <c r="C254" s="722"/>
      <c r="D254" s="723"/>
      <c r="E254" s="562"/>
      <c r="F254" s="562"/>
    </row>
    <row r="255" spans="1:6">
      <c r="A255" s="721"/>
      <c r="B255" s="724" t="s">
        <v>818</v>
      </c>
      <c r="C255" s="722"/>
      <c r="D255" s="723"/>
      <c r="E255" s="564"/>
      <c r="F255" s="564"/>
    </row>
    <row r="256" spans="1:6">
      <c r="A256" s="721"/>
      <c r="B256" s="724" t="s">
        <v>819</v>
      </c>
      <c r="C256" s="722"/>
      <c r="D256" s="723"/>
      <c r="E256" s="564"/>
      <c r="F256" s="564"/>
    </row>
    <row r="257" spans="1:6">
      <c r="A257" s="721"/>
      <c r="B257" s="724" t="s">
        <v>817</v>
      </c>
      <c r="C257" s="722"/>
      <c r="D257" s="723"/>
      <c r="E257" s="564"/>
      <c r="F257" s="564"/>
    </row>
    <row r="258" spans="1:6">
      <c r="A258" s="721"/>
      <c r="B258" s="724" t="s">
        <v>820</v>
      </c>
      <c r="C258" s="722"/>
      <c r="D258" s="723"/>
      <c r="E258" s="564"/>
      <c r="F258" s="564"/>
    </row>
    <row r="259" spans="1:6">
      <c r="A259" s="721"/>
      <c r="B259" s="724" t="s">
        <v>821</v>
      </c>
      <c r="C259" s="722"/>
      <c r="D259" s="723"/>
      <c r="E259" s="564"/>
      <c r="F259" s="564"/>
    </row>
    <row r="260" spans="1:6">
      <c r="A260" s="721"/>
      <c r="B260" s="725" t="s">
        <v>802</v>
      </c>
      <c r="C260" s="722"/>
      <c r="D260" s="723"/>
      <c r="E260" s="564"/>
      <c r="F260" s="564"/>
    </row>
    <row r="261" spans="1:6">
      <c r="A261" s="721"/>
      <c r="B261" s="726" t="s">
        <v>809</v>
      </c>
      <c r="C261" s="722"/>
      <c r="D261" s="723"/>
      <c r="E261" s="564"/>
      <c r="F261" s="564"/>
    </row>
    <row r="262" spans="1:6">
      <c r="A262" s="721"/>
      <c r="B262" s="726" t="s">
        <v>810</v>
      </c>
      <c r="C262" s="722"/>
      <c r="D262" s="723"/>
      <c r="E262" s="564"/>
      <c r="F262" s="564"/>
    </row>
    <row r="263" spans="1:6">
      <c r="A263" s="721"/>
      <c r="B263" s="725" t="s">
        <v>811</v>
      </c>
      <c r="C263" s="722"/>
      <c r="D263" s="723"/>
      <c r="E263" s="564"/>
      <c r="F263" s="564"/>
    </row>
    <row r="264" spans="1:6">
      <c r="A264" s="727"/>
      <c r="B264" s="728" t="s">
        <v>806</v>
      </c>
      <c r="C264" s="729"/>
      <c r="D264" s="730"/>
      <c r="E264" s="565"/>
      <c r="F264" s="565"/>
    </row>
    <row r="265" spans="1:6" ht="33.75">
      <c r="A265" s="731" t="s">
        <v>441</v>
      </c>
      <c r="B265" s="718" t="s">
        <v>1681</v>
      </c>
      <c r="C265" s="719">
        <v>1</v>
      </c>
      <c r="D265" s="732"/>
      <c r="E265" s="543"/>
      <c r="F265" s="683">
        <f>E265*C265</f>
        <v>0</v>
      </c>
    </row>
    <row r="266" spans="1:6">
      <c r="A266" s="733"/>
      <c r="B266" s="684" t="s">
        <v>581</v>
      </c>
      <c r="C266" s="722"/>
      <c r="D266" s="734"/>
      <c r="E266" s="562"/>
      <c r="F266" s="562"/>
    </row>
    <row r="267" spans="1:6">
      <c r="A267" s="694"/>
      <c r="B267" s="672" t="s">
        <v>757</v>
      </c>
      <c r="C267" s="695"/>
      <c r="D267" s="696"/>
      <c r="E267" s="562"/>
      <c r="F267" s="562"/>
    </row>
    <row r="268" spans="1:6">
      <c r="A268" s="694"/>
      <c r="B268" s="671" t="s">
        <v>807</v>
      </c>
      <c r="C268" s="695"/>
      <c r="D268" s="696"/>
      <c r="E268" s="562"/>
      <c r="F268" s="562"/>
    </row>
    <row r="269" spans="1:6">
      <c r="A269" s="694"/>
      <c r="B269" s="671" t="s">
        <v>796</v>
      </c>
      <c r="C269" s="695"/>
      <c r="D269" s="696"/>
      <c r="E269" s="562"/>
      <c r="F269" s="562"/>
    </row>
    <row r="270" spans="1:6">
      <c r="A270" s="694"/>
      <c r="B270" s="672" t="s">
        <v>797</v>
      </c>
      <c r="C270" s="695"/>
      <c r="D270" s="696"/>
      <c r="E270" s="562"/>
      <c r="F270" s="562"/>
    </row>
    <row r="271" spans="1:6">
      <c r="A271" s="694"/>
      <c r="B271" s="671" t="s">
        <v>798</v>
      </c>
      <c r="C271" s="695"/>
      <c r="D271" s="696"/>
      <c r="E271" s="562"/>
      <c r="F271" s="562"/>
    </row>
    <row r="272" spans="1:6">
      <c r="A272" s="694"/>
      <c r="B272" s="671" t="s">
        <v>800</v>
      </c>
      <c r="C272" s="695"/>
      <c r="D272" s="696"/>
      <c r="E272" s="562"/>
      <c r="F272" s="562"/>
    </row>
    <row r="273" spans="1:6">
      <c r="A273" s="694"/>
      <c r="B273" s="735" t="s">
        <v>816</v>
      </c>
      <c r="C273" s="695"/>
      <c r="D273" s="696"/>
      <c r="E273" s="562"/>
      <c r="F273" s="562"/>
    </row>
    <row r="274" spans="1:6">
      <c r="A274" s="694"/>
      <c r="B274" s="735" t="s">
        <v>812</v>
      </c>
      <c r="C274" s="695"/>
      <c r="D274" s="696"/>
      <c r="E274" s="562"/>
      <c r="F274" s="562"/>
    </row>
    <row r="275" spans="1:6">
      <c r="A275" s="694"/>
      <c r="B275" s="672" t="s">
        <v>813</v>
      </c>
      <c r="C275" s="695"/>
      <c r="D275" s="696"/>
      <c r="E275" s="562"/>
      <c r="F275" s="562"/>
    </row>
    <row r="276" spans="1:6">
      <c r="A276" s="694"/>
      <c r="B276" s="735" t="s">
        <v>814</v>
      </c>
      <c r="C276" s="695"/>
      <c r="D276" s="696"/>
      <c r="E276" s="562"/>
      <c r="F276" s="562"/>
    </row>
    <row r="277" spans="1:6">
      <c r="A277" s="694"/>
      <c r="B277" s="735" t="s">
        <v>815</v>
      </c>
      <c r="C277" s="695"/>
      <c r="D277" s="696"/>
      <c r="E277" s="562"/>
      <c r="F277" s="562"/>
    </row>
    <row r="278" spans="1:6">
      <c r="A278" s="694"/>
      <c r="B278" s="725" t="s">
        <v>802</v>
      </c>
      <c r="C278" s="695"/>
      <c r="D278" s="696"/>
      <c r="E278" s="562"/>
      <c r="F278" s="562"/>
    </row>
    <row r="279" spans="1:6">
      <c r="A279" s="694"/>
      <c r="B279" s="726" t="s">
        <v>803</v>
      </c>
      <c r="C279" s="695"/>
      <c r="D279" s="696"/>
      <c r="E279" s="562"/>
      <c r="F279" s="562"/>
    </row>
    <row r="280" spans="1:6">
      <c r="A280" s="694"/>
      <c r="B280" s="726" t="s">
        <v>804</v>
      </c>
      <c r="C280" s="695"/>
      <c r="D280" s="696"/>
      <c r="E280" s="562"/>
      <c r="F280" s="562"/>
    </row>
    <row r="281" spans="1:6">
      <c r="A281" s="694"/>
      <c r="B281" s="725" t="s">
        <v>805</v>
      </c>
      <c r="C281" s="695"/>
      <c r="D281" s="696"/>
      <c r="E281" s="562"/>
      <c r="F281" s="562"/>
    </row>
    <row r="282" spans="1:6">
      <c r="A282" s="736"/>
      <c r="B282" s="728" t="s">
        <v>806</v>
      </c>
      <c r="C282" s="737"/>
      <c r="D282" s="738"/>
      <c r="E282" s="563"/>
      <c r="F282" s="563"/>
    </row>
    <row r="283" spans="1:6">
      <c r="A283" s="655" t="s">
        <v>582</v>
      </c>
      <c r="B283" s="668" t="s">
        <v>583</v>
      </c>
      <c r="C283" s="722"/>
      <c r="D283" s="734"/>
      <c r="E283" s="559"/>
      <c r="F283" s="559"/>
    </row>
    <row r="284" spans="1:6">
      <c r="A284" s="655"/>
      <c r="B284" s="739" t="s">
        <v>723</v>
      </c>
      <c r="C284" s="722"/>
      <c r="D284" s="734"/>
      <c r="E284" s="562"/>
      <c r="F284" s="562"/>
    </row>
    <row r="285" spans="1:6">
      <c r="A285" s="655"/>
      <c r="B285" s="671" t="s">
        <v>822</v>
      </c>
      <c r="C285" s="722"/>
      <c r="D285" s="734"/>
      <c r="E285" s="562"/>
      <c r="F285" s="562"/>
    </row>
    <row r="286" spans="1:6">
      <c r="A286" s="655"/>
      <c r="B286" s="671" t="s">
        <v>823</v>
      </c>
      <c r="C286" s="722"/>
      <c r="D286" s="734"/>
      <c r="E286" s="562"/>
      <c r="F286" s="562"/>
    </row>
    <row r="287" spans="1:6">
      <c r="A287" s="655"/>
      <c r="B287" s="671" t="s">
        <v>824</v>
      </c>
      <c r="C287" s="722"/>
      <c r="D287" s="734"/>
      <c r="E287" s="562"/>
      <c r="F287" s="562"/>
    </row>
    <row r="288" spans="1:6">
      <c r="A288" s="655"/>
      <c r="B288" s="672" t="s">
        <v>825</v>
      </c>
      <c r="C288" s="722"/>
      <c r="D288" s="734"/>
      <c r="E288" s="562"/>
      <c r="F288" s="562"/>
    </row>
    <row r="289" spans="1:6">
      <c r="A289" s="655"/>
      <c r="B289" s="671" t="s">
        <v>826</v>
      </c>
      <c r="C289" s="722"/>
      <c r="D289" s="734"/>
      <c r="E289" s="562"/>
      <c r="F289" s="562"/>
    </row>
    <row r="290" spans="1:6">
      <c r="A290" s="655"/>
      <c r="B290" s="672" t="s">
        <v>834</v>
      </c>
      <c r="C290" s="722"/>
      <c r="D290" s="734"/>
      <c r="E290" s="562"/>
      <c r="F290" s="562"/>
    </row>
    <row r="291" spans="1:6">
      <c r="A291" s="655"/>
      <c r="B291" s="671" t="s">
        <v>827</v>
      </c>
      <c r="C291" s="722"/>
      <c r="D291" s="734"/>
      <c r="E291" s="562"/>
      <c r="F291" s="562"/>
    </row>
    <row r="292" spans="1:6">
      <c r="A292" s="655"/>
      <c r="B292" s="672" t="s">
        <v>828</v>
      </c>
      <c r="C292" s="722"/>
      <c r="D292" s="734"/>
      <c r="E292" s="562"/>
      <c r="F292" s="562"/>
    </row>
    <row r="293" spans="1:6">
      <c r="A293" s="655"/>
      <c r="B293" s="671" t="s">
        <v>835</v>
      </c>
      <c r="C293" s="722"/>
      <c r="D293" s="734"/>
      <c r="E293" s="562"/>
      <c r="F293" s="562"/>
    </row>
    <row r="294" spans="1:6">
      <c r="A294" s="655"/>
      <c r="B294" s="671" t="s">
        <v>836</v>
      </c>
      <c r="C294" s="722"/>
      <c r="D294" s="734"/>
      <c r="E294" s="562"/>
      <c r="F294" s="562"/>
    </row>
    <row r="295" spans="1:6">
      <c r="A295" s="655"/>
      <c r="B295" s="671" t="s">
        <v>829</v>
      </c>
      <c r="C295" s="722"/>
      <c r="D295" s="734"/>
      <c r="E295" s="562"/>
      <c r="F295" s="562"/>
    </row>
    <row r="296" spans="1:6">
      <c r="A296" s="655"/>
      <c r="B296" s="672" t="s">
        <v>830</v>
      </c>
      <c r="C296" s="722"/>
      <c r="D296" s="734"/>
      <c r="E296" s="562"/>
      <c r="F296" s="562"/>
    </row>
    <row r="297" spans="1:6">
      <c r="A297" s="655"/>
      <c r="B297" s="671" t="s">
        <v>831</v>
      </c>
      <c r="C297" s="722"/>
      <c r="D297" s="734"/>
      <c r="E297" s="562"/>
      <c r="F297" s="562"/>
    </row>
    <row r="298" spans="1:6">
      <c r="A298" s="655"/>
      <c r="B298" s="672" t="s">
        <v>832</v>
      </c>
      <c r="C298" s="722"/>
      <c r="D298" s="734"/>
      <c r="E298" s="562"/>
      <c r="F298" s="562"/>
    </row>
    <row r="299" spans="1:6">
      <c r="A299" s="663"/>
      <c r="B299" s="716" t="s">
        <v>833</v>
      </c>
      <c r="C299" s="729"/>
      <c r="D299" s="740"/>
      <c r="E299" s="563"/>
      <c r="F299" s="563"/>
    </row>
    <row r="300" spans="1:6" ht="22.5">
      <c r="A300" s="731" t="s">
        <v>424</v>
      </c>
      <c r="B300" s="741" t="s">
        <v>1682</v>
      </c>
      <c r="C300" s="719">
        <v>1</v>
      </c>
      <c r="D300" s="732"/>
      <c r="E300" s="543"/>
      <c r="F300" s="683">
        <f>E300*C300</f>
        <v>0</v>
      </c>
    </row>
    <row r="301" spans="1:6">
      <c r="A301" s="733"/>
      <c r="B301" s="684" t="s">
        <v>639</v>
      </c>
      <c r="C301" s="722"/>
      <c r="D301" s="734"/>
      <c r="E301" s="562"/>
      <c r="F301" s="562"/>
    </row>
    <row r="302" spans="1:6">
      <c r="A302" s="694"/>
      <c r="B302" s="660" t="s">
        <v>757</v>
      </c>
      <c r="C302" s="695"/>
      <c r="D302" s="696"/>
      <c r="E302" s="562"/>
      <c r="F302" s="562"/>
    </row>
    <row r="303" spans="1:6">
      <c r="A303" s="694"/>
      <c r="B303" s="742" t="s">
        <v>837</v>
      </c>
      <c r="C303" s="695"/>
      <c r="D303" s="696"/>
      <c r="E303" s="562"/>
      <c r="F303" s="562"/>
    </row>
    <row r="304" spans="1:6">
      <c r="A304" s="694"/>
      <c r="B304" s="742" t="s">
        <v>1092</v>
      </c>
      <c r="C304" s="695"/>
      <c r="D304" s="696"/>
      <c r="E304" s="562"/>
      <c r="F304" s="562"/>
    </row>
    <row r="305" spans="1:6">
      <c r="A305" s="694"/>
      <c r="B305" s="660" t="s">
        <v>1093</v>
      </c>
      <c r="C305" s="695"/>
      <c r="D305" s="696"/>
      <c r="E305" s="562"/>
      <c r="F305" s="562"/>
    </row>
    <row r="306" spans="1:6">
      <c r="A306" s="694"/>
      <c r="B306" s="743" t="s">
        <v>1561</v>
      </c>
      <c r="C306" s="695"/>
      <c r="D306" s="696"/>
      <c r="E306" s="562"/>
      <c r="F306" s="562"/>
    </row>
    <row r="307" spans="1:6">
      <c r="A307" s="694"/>
      <c r="B307" s="703" t="s">
        <v>838</v>
      </c>
      <c r="C307" s="695"/>
      <c r="D307" s="696"/>
      <c r="E307" s="562"/>
      <c r="F307" s="562"/>
    </row>
    <row r="308" spans="1:6">
      <c r="A308" s="694"/>
      <c r="B308" s="703" t="s">
        <v>839</v>
      </c>
      <c r="C308" s="695"/>
      <c r="D308" s="696"/>
      <c r="E308" s="562"/>
      <c r="F308" s="562"/>
    </row>
    <row r="309" spans="1:6">
      <c r="A309" s="694"/>
      <c r="B309" s="703" t="s">
        <v>840</v>
      </c>
      <c r="C309" s="695"/>
      <c r="D309" s="696"/>
      <c r="E309" s="562"/>
      <c r="F309" s="562"/>
    </row>
    <row r="310" spans="1:6">
      <c r="A310" s="694"/>
      <c r="B310" s="735" t="s">
        <v>815</v>
      </c>
      <c r="C310" s="695"/>
      <c r="D310" s="696"/>
      <c r="E310" s="562"/>
      <c r="F310" s="562"/>
    </row>
    <row r="311" spans="1:6">
      <c r="A311" s="694"/>
      <c r="B311" s="725" t="s">
        <v>802</v>
      </c>
      <c r="C311" s="695"/>
      <c r="D311" s="696"/>
      <c r="E311" s="562"/>
      <c r="F311" s="562"/>
    </row>
    <row r="312" spans="1:6">
      <c r="A312" s="694"/>
      <c r="B312" s="726" t="s">
        <v>803</v>
      </c>
      <c r="C312" s="695"/>
      <c r="D312" s="696"/>
      <c r="E312" s="562"/>
      <c r="F312" s="562"/>
    </row>
    <row r="313" spans="1:6">
      <c r="A313" s="694"/>
      <c r="B313" s="726" t="s">
        <v>841</v>
      </c>
      <c r="C313" s="695"/>
      <c r="D313" s="696"/>
      <c r="E313" s="562"/>
      <c r="F313" s="562"/>
    </row>
    <row r="314" spans="1:6">
      <c r="A314" s="694"/>
      <c r="B314" s="725" t="s">
        <v>811</v>
      </c>
      <c r="C314" s="695"/>
      <c r="D314" s="696"/>
      <c r="E314" s="562"/>
      <c r="F314" s="562"/>
    </row>
    <row r="315" spans="1:6">
      <c r="A315" s="736"/>
      <c r="B315" s="728" t="s">
        <v>806</v>
      </c>
      <c r="C315" s="737"/>
      <c r="D315" s="738"/>
      <c r="E315" s="563"/>
      <c r="F315" s="563"/>
    </row>
    <row r="316" spans="1:6">
      <c r="A316" s="655" t="s">
        <v>547</v>
      </c>
      <c r="B316" s="668" t="s">
        <v>548</v>
      </c>
      <c r="C316" s="681"/>
      <c r="D316" s="710"/>
      <c r="E316" s="562"/>
      <c r="F316" s="562"/>
    </row>
    <row r="317" spans="1:6" s="659" customFormat="1">
      <c r="A317" s="655"/>
      <c r="B317" s="744" t="s">
        <v>723</v>
      </c>
      <c r="C317" s="681"/>
      <c r="D317" s="710"/>
      <c r="E317" s="560"/>
      <c r="F317" s="560"/>
    </row>
    <row r="318" spans="1:6" s="659" customFormat="1">
      <c r="A318" s="655"/>
      <c r="B318" s="669" t="s">
        <v>842</v>
      </c>
      <c r="C318" s="681"/>
      <c r="D318" s="710"/>
      <c r="E318" s="560"/>
      <c r="F318" s="560"/>
    </row>
    <row r="319" spans="1:6" s="659" customFormat="1">
      <c r="A319" s="655"/>
      <c r="B319" s="745" t="s">
        <v>843</v>
      </c>
      <c r="C319" s="681"/>
      <c r="D319" s="710"/>
      <c r="E319" s="560"/>
      <c r="F319" s="560"/>
    </row>
    <row r="320" spans="1:6" s="659" customFormat="1">
      <c r="A320" s="655"/>
      <c r="B320" s="742" t="s">
        <v>844</v>
      </c>
      <c r="C320" s="681"/>
      <c r="D320" s="710"/>
      <c r="E320" s="560"/>
      <c r="F320" s="560"/>
    </row>
    <row r="321" spans="1:6" s="659" customFormat="1">
      <c r="A321" s="655"/>
      <c r="B321" s="660" t="s">
        <v>845</v>
      </c>
      <c r="C321" s="681"/>
      <c r="D321" s="710"/>
      <c r="E321" s="560"/>
      <c r="F321" s="560"/>
    </row>
    <row r="322" spans="1:6" s="659" customFormat="1">
      <c r="A322" s="655"/>
      <c r="B322" s="669" t="s">
        <v>846</v>
      </c>
      <c r="C322" s="681"/>
      <c r="D322" s="710"/>
      <c r="E322" s="560"/>
      <c r="F322" s="560"/>
    </row>
    <row r="323" spans="1:6" s="659" customFormat="1">
      <c r="A323" s="655"/>
      <c r="B323" s="745" t="s">
        <v>847</v>
      </c>
      <c r="C323" s="681"/>
      <c r="D323" s="710"/>
      <c r="E323" s="560"/>
      <c r="F323" s="560"/>
    </row>
    <row r="324" spans="1:6" s="659" customFormat="1">
      <c r="A324" s="655"/>
      <c r="B324" s="676" t="s">
        <v>848</v>
      </c>
      <c r="C324" s="681"/>
      <c r="D324" s="710"/>
      <c r="E324" s="560"/>
      <c r="F324" s="560"/>
    </row>
    <row r="325" spans="1:6" s="659" customFormat="1">
      <c r="A325" s="655"/>
      <c r="B325" s="660" t="s">
        <v>845</v>
      </c>
      <c r="C325" s="681"/>
      <c r="D325" s="710"/>
      <c r="E325" s="560"/>
      <c r="F325" s="560"/>
    </row>
    <row r="326" spans="1:6" s="659" customFormat="1">
      <c r="A326" s="655"/>
      <c r="B326" s="742" t="s">
        <v>1006</v>
      </c>
      <c r="C326" s="681"/>
      <c r="D326" s="710"/>
      <c r="E326" s="560"/>
      <c r="F326" s="560"/>
    </row>
    <row r="327" spans="1:6" s="659" customFormat="1">
      <c r="A327" s="655"/>
      <c r="B327" s="742" t="s">
        <v>849</v>
      </c>
      <c r="C327" s="681"/>
      <c r="D327" s="710"/>
      <c r="E327" s="560"/>
      <c r="F327" s="560"/>
    </row>
    <row r="328" spans="1:6" s="659" customFormat="1">
      <c r="A328" s="655"/>
      <c r="B328" s="669" t="s">
        <v>850</v>
      </c>
      <c r="C328" s="681"/>
      <c r="D328" s="710"/>
      <c r="E328" s="560"/>
      <c r="F328" s="560"/>
    </row>
    <row r="329" spans="1:6" s="659" customFormat="1">
      <c r="A329" s="655"/>
      <c r="B329" s="676" t="s">
        <v>851</v>
      </c>
      <c r="C329" s="681"/>
      <c r="D329" s="710"/>
      <c r="E329" s="560"/>
      <c r="F329" s="560"/>
    </row>
    <row r="330" spans="1:6" s="659" customFormat="1">
      <c r="A330" s="655"/>
      <c r="B330" s="676" t="s">
        <v>852</v>
      </c>
      <c r="C330" s="681"/>
      <c r="D330" s="710"/>
      <c r="E330" s="560"/>
      <c r="F330" s="560"/>
    </row>
    <row r="331" spans="1:6" s="659" customFormat="1">
      <c r="A331" s="655"/>
      <c r="B331" s="685" t="s">
        <v>853</v>
      </c>
      <c r="C331" s="681"/>
      <c r="D331" s="710"/>
      <c r="E331" s="560"/>
      <c r="F331" s="560"/>
    </row>
    <row r="332" spans="1:6" s="659" customFormat="1">
      <c r="A332" s="655"/>
      <c r="B332" s="676" t="s">
        <v>854</v>
      </c>
      <c r="C332" s="681"/>
      <c r="D332" s="710"/>
      <c r="E332" s="560"/>
      <c r="F332" s="560"/>
    </row>
    <row r="333" spans="1:6" s="659" customFormat="1">
      <c r="A333" s="655"/>
      <c r="B333" s="685" t="s">
        <v>855</v>
      </c>
      <c r="C333" s="681"/>
      <c r="D333" s="710"/>
      <c r="E333" s="560"/>
      <c r="F333" s="560"/>
    </row>
    <row r="334" spans="1:6" s="659" customFormat="1">
      <c r="A334" s="655"/>
      <c r="B334" s="685" t="s">
        <v>1562</v>
      </c>
      <c r="C334" s="681"/>
      <c r="D334" s="710"/>
      <c r="E334" s="560"/>
      <c r="F334" s="560"/>
    </row>
    <row r="335" spans="1:6" s="659" customFormat="1">
      <c r="A335" s="655"/>
      <c r="B335" s="676" t="s">
        <v>856</v>
      </c>
      <c r="C335" s="681"/>
      <c r="D335" s="710"/>
      <c r="E335" s="560"/>
      <c r="F335" s="560"/>
    </row>
    <row r="336" spans="1:6" s="659" customFormat="1">
      <c r="A336" s="655"/>
      <c r="B336" s="676" t="s">
        <v>857</v>
      </c>
      <c r="C336" s="681"/>
      <c r="D336" s="710"/>
      <c r="E336" s="560"/>
      <c r="F336" s="560"/>
    </row>
    <row r="337" spans="1:6" s="659" customFormat="1">
      <c r="A337" s="655"/>
      <c r="B337" s="676" t="s">
        <v>858</v>
      </c>
      <c r="C337" s="681"/>
      <c r="D337" s="710"/>
      <c r="E337" s="560"/>
      <c r="F337" s="560"/>
    </row>
    <row r="338" spans="1:6" s="659" customFormat="1">
      <c r="A338" s="655"/>
      <c r="B338" s="685" t="s">
        <v>859</v>
      </c>
      <c r="C338" s="681"/>
      <c r="D338" s="710"/>
      <c r="E338" s="560"/>
      <c r="F338" s="560"/>
    </row>
    <row r="339" spans="1:6" s="659" customFormat="1">
      <c r="A339" s="655"/>
      <c r="B339" s="685" t="s">
        <v>860</v>
      </c>
      <c r="C339" s="681"/>
      <c r="D339" s="710"/>
      <c r="E339" s="560"/>
      <c r="F339" s="560"/>
    </row>
    <row r="340" spans="1:6" s="659" customFormat="1">
      <c r="A340" s="655"/>
      <c r="B340" s="685" t="s">
        <v>861</v>
      </c>
      <c r="C340" s="681"/>
      <c r="D340" s="710"/>
      <c r="E340" s="560"/>
      <c r="F340" s="560"/>
    </row>
    <row r="341" spans="1:6" s="659" customFormat="1">
      <c r="A341" s="655"/>
      <c r="B341" s="669" t="s">
        <v>862</v>
      </c>
      <c r="C341" s="681"/>
      <c r="D341" s="710"/>
      <c r="E341" s="560"/>
      <c r="F341" s="560"/>
    </row>
    <row r="342" spans="1:6" s="659" customFormat="1">
      <c r="A342" s="655"/>
      <c r="B342" s="676" t="s">
        <v>863</v>
      </c>
      <c r="C342" s="681"/>
      <c r="D342" s="710"/>
      <c r="E342" s="560"/>
      <c r="F342" s="560"/>
    </row>
    <row r="343" spans="1:6" s="659" customFormat="1">
      <c r="A343" s="655"/>
      <c r="B343" s="685" t="s">
        <v>864</v>
      </c>
      <c r="C343" s="681"/>
      <c r="D343" s="710"/>
      <c r="E343" s="560"/>
      <c r="F343" s="560"/>
    </row>
    <row r="344" spans="1:6" s="659" customFormat="1">
      <c r="A344" s="655"/>
      <c r="B344" s="685" t="s">
        <v>865</v>
      </c>
      <c r="C344" s="681"/>
      <c r="D344" s="710"/>
      <c r="E344" s="560"/>
      <c r="F344" s="560"/>
    </row>
    <row r="345" spans="1:6" s="659" customFormat="1">
      <c r="A345" s="655"/>
      <c r="B345" s="676" t="s">
        <v>866</v>
      </c>
      <c r="C345" s="681"/>
      <c r="D345" s="710"/>
      <c r="E345" s="560"/>
      <c r="F345" s="560"/>
    </row>
    <row r="346" spans="1:6" s="659" customFormat="1">
      <c r="A346" s="655"/>
      <c r="B346" s="660" t="s">
        <v>867</v>
      </c>
      <c r="C346" s="681"/>
      <c r="D346" s="710"/>
      <c r="E346" s="560"/>
      <c r="F346" s="560"/>
    </row>
    <row r="347" spans="1:6" s="659" customFormat="1">
      <c r="A347" s="655"/>
      <c r="B347" s="660" t="s">
        <v>868</v>
      </c>
      <c r="C347" s="681"/>
      <c r="D347" s="710"/>
      <c r="E347" s="560"/>
      <c r="F347" s="560"/>
    </row>
    <row r="348" spans="1:6" s="659" customFormat="1">
      <c r="A348" s="655"/>
      <c r="B348" s="742" t="s">
        <v>869</v>
      </c>
      <c r="C348" s="681"/>
      <c r="D348" s="710"/>
      <c r="E348" s="560"/>
      <c r="F348" s="560"/>
    </row>
    <row r="349" spans="1:6" s="659" customFormat="1">
      <c r="A349" s="655"/>
      <c r="B349" s="660" t="s">
        <v>870</v>
      </c>
      <c r="C349" s="681"/>
      <c r="D349" s="710"/>
      <c r="E349" s="560"/>
      <c r="F349" s="560"/>
    </row>
    <row r="350" spans="1:6" s="659" customFormat="1">
      <c r="A350" s="655"/>
      <c r="B350" s="669" t="s">
        <v>871</v>
      </c>
      <c r="C350" s="681"/>
      <c r="D350" s="710"/>
      <c r="E350" s="560"/>
      <c r="F350" s="560"/>
    </row>
    <row r="351" spans="1:6" s="659" customFormat="1">
      <c r="A351" s="655"/>
      <c r="B351" s="676" t="s">
        <v>872</v>
      </c>
      <c r="C351" s="681"/>
      <c r="D351" s="710"/>
      <c r="E351" s="560"/>
      <c r="F351" s="560"/>
    </row>
    <row r="352" spans="1:6" s="659" customFormat="1">
      <c r="A352" s="655"/>
      <c r="B352" s="676" t="s">
        <v>873</v>
      </c>
      <c r="C352" s="681"/>
      <c r="D352" s="710"/>
      <c r="E352" s="560"/>
      <c r="F352" s="560"/>
    </row>
    <row r="353" spans="1:6" s="659" customFormat="1">
      <c r="A353" s="655"/>
      <c r="B353" s="685" t="s">
        <v>874</v>
      </c>
      <c r="C353" s="681"/>
      <c r="D353" s="710"/>
      <c r="E353" s="560"/>
      <c r="F353" s="560"/>
    </row>
    <row r="354" spans="1:6" s="659" customFormat="1">
      <c r="A354" s="655"/>
      <c r="B354" s="676" t="s">
        <v>875</v>
      </c>
      <c r="C354" s="681"/>
      <c r="D354" s="710"/>
      <c r="E354" s="560"/>
      <c r="F354" s="560"/>
    </row>
    <row r="355" spans="1:6" s="659" customFormat="1">
      <c r="A355" s="655"/>
      <c r="B355" s="676" t="s">
        <v>876</v>
      </c>
      <c r="C355" s="681"/>
      <c r="D355" s="710"/>
      <c r="E355" s="560"/>
      <c r="F355" s="560"/>
    </row>
    <row r="356" spans="1:6" s="659" customFormat="1">
      <c r="A356" s="655"/>
      <c r="B356" s="676" t="s">
        <v>877</v>
      </c>
      <c r="C356" s="681"/>
      <c r="D356" s="710"/>
      <c r="E356" s="560"/>
      <c r="F356" s="560"/>
    </row>
    <row r="357" spans="1:6" s="659" customFormat="1">
      <c r="A357" s="655"/>
      <c r="B357" s="669" t="s">
        <v>878</v>
      </c>
      <c r="C357" s="681"/>
      <c r="D357" s="710"/>
      <c r="E357" s="560"/>
      <c r="F357" s="560"/>
    </row>
    <row r="358" spans="1:6" s="659" customFormat="1">
      <c r="A358" s="655"/>
      <c r="B358" s="676" t="s">
        <v>879</v>
      </c>
      <c r="C358" s="681"/>
      <c r="D358" s="710"/>
      <c r="E358" s="560"/>
      <c r="F358" s="560"/>
    </row>
    <row r="359" spans="1:6" s="659" customFormat="1">
      <c r="A359" s="655"/>
      <c r="B359" s="685" t="s">
        <v>880</v>
      </c>
      <c r="C359" s="681"/>
      <c r="D359" s="710"/>
      <c r="E359" s="560"/>
      <c r="F359" s="560"/>
    </row>
    <row r="360" spans="1:6" s="659" customFormat="1">
      <c r="A360" s="655"/>
      <c r="B360" s="676" t="s">
        <v>881</v>
      </c>
      <c r="C360" s="681"/>
      <c r="D360" s="710"/>
      <c r="E360" s="560"/>
      <c r="F360" s="560"/>
    </row>
    <row r="361" spans="1:6" s="659" customFormat="1">
      <c r="A361" s="655"/>
      <c r="B361" s="742" t="s">
        <v>882</v>
      </c>
      <c r="C361" s="681"/>
      <c r="D361" s="710"/>
      <c r="E361" s="560"/>
      <c r="F361" s="560"/>
    </row>
    <row r="362" spans="1:6" s="659" customFormat="1">
      <c r="A362" s="655"/>
      <c r="B362" s="746" t="s">
        <v>883</v>
      </c>
      <c r="C362" s="681"/>
      <c r="D362" s="710"/>
      <c r="E362" s="560"/>
      <c r="F362" s="560"/>
    </row>
    <row r="363" spans="1:6" s="659" customFormat="1">
      <c r="A363" s="655"/>
      <c r="B363" s="747" t="s">
        <v>884</v>
      </c>
      <c r="C363" s="681"/>
      <c r="D363" s="710"/>
      <c r="E363" s="560"/>
      <c r="F363" s="560"/>
    </row>
    <row r="364" spans="1:6" s="659" customFormat="1">
      <c r="A364" s="655"/>
      <c r="B364" s="748" t="s">
        <v>885</v>
      </c>
      <c r="C364" s="681"/>
      <c r="D364" s="710"/>
      <c r="E364" s="560"/>
      <c r="F364" s="560"/>
    </row>
    <row r="365" spans="1:6" s="659" customFormat="1">
      <c r="A365" s="655"/>
      <c r="B365" s="747" t="s">
        <v>886</v>
      </c>
      <c r="C365" s="681"/>
      <c r="D365" s="710"/>
      <c r="E365" s="560"/>
      <c r="F365" s="560"/>
    </row>
    <row r="366" spans="1:6" s="659" customFormat="1">
      <c r="A366" s="655"/>
      <c r="B366" s="749" t="s">
        <v>887</v>
      </c>
      <c r="C366" s="681"/>
      <c r="D366" s="710"/>
      <c r="E366" s="560"/>
      <c r="F366" s="560"/>
    </row>
    <row r="367" spans="1:6" s="659" customFormat="1">
      <c r="A367" s="655"/>
      <c r="B367" s="748" t="s">
        <v>888</v>
      </c>
      <c r="C367" s="681"/>
      <c r="D367" s="710"/>
      <c r="E367" s="560"/>
      <c r="F367" s="560"/>
    </row>
    <row r="368" spans="1:6" s="659" customFormat="1" ht="12.75" customHeight="1">
      <c r="A368" s="655"/>
      <c r="B368" s="750" t="s">
        <v>889</v>
      </c>
      <c r="C368" s="681"/>
      <c r="D368" s="710"/>
      <c r="E368" s="560"/>
      <c r="F368" s="560"/>
    </row>
    <row r="369" spans="1:6" s="659" customFormat="1" ht="12.75" customHeight="1">
      <c r="A369" s="655"/>
      <c r="B369" s="751" t="s">
        <v>894</v>
      </c>
      <c r="C369" s="681"/>
      <c r="D369" s="710"/>
      <c r="E369" s="560"/>
      <c r="F369" s="560"/>
    </row>
    <row r="370" spans="1:6" s="659" customFormat="1">
      <c r="A370" s="655"/>
      <c r="B370" s="725" t="s">
        <v>891</v>
      </c>
      <c r="C370" s="681"/>
      <c r="D370" s="710"/>
      <c r="E370" s="560"/>
      <c r="F370" s="560"/>
    </row>
    <row r="371" spans="1:6" s="659" customFormat="1">
      <c r="A371" s="655"/>
      <c r="B371" s="725" t="s">
        <v>892</v>
      </c>
      <c r="C371" s="681"/>
      <c r="D371" s="710"/>
      <c r="E371" s="560"/>
      <c r="F371" s="560"/>
    </row>
    <row r="372" spans="1:6" s="659" customFormat="1">
      <c r="A372" s="663"/>
      <c r="B372" s="728" t="s">
        <v>893</v>
      </c>
      <c r="C372" s="688"/>
      <c r="D372" s="711"/>
      <c r="E372" s="561"/>
      <c r="F372" s="561"/>
    </row>
    <row r="373" spans="1:6" s="752" customFormat="1">
      <c r="A373" s="701" t="s">
        <v>102</v>
      </c>
      <c r="B373" s="701" t="s">
        <v>1683</v>
      </c>
      <c r="C373" s="692">
        <v>3</v>
      </c>
      <c r="D373" s="709"/>
      <c r="E373" s="543"/>
      <c r="F373" s="683">
        <f>E373*C373</f>
        <v>0</v>
      </c>
    </row>
    <row r="374" spans="1:6">
      <c r="A374" s="670"/>
      <c r="B374" s="753" t="s">
        <v>584</v>
      </c>
      <c r="C374" s="681"/>
      <c r="D374" s="710"/>
      <c r="E374" s="562"/>
      <c r="F374" s="562"/>
    </row>
    <row r="375" spans="1:6">
      <c r="A375" s="670"/>
      <c r="B375" s="754" t="s">
        <v>585</v>
      </c>
      <c r="C375" s="681"/>
      <c r="D375" s="710"/>
      <c r="E375" s="562"/>
      <c r="F375" s="562"/>
    </row>
    <row r="376" spans="1:6">
      <c r="A376" s="670"/>
      <c r="B376" s="660" t="s">
        <v>757</v>
      </c>
      <c r="C376" s="681"/>
      <c r="D376" s="710"/>
      <c r="E376" s="562"/>
      <c r="F376" s="562"/>
    </row>
    <row r="377" spans="1:6">
      <c r="A377" s="670"/>
      <c r="B377" s="742" t="s">
        <v>895</v>
      </c>
      <c r="C377" s="681"/>
      <c r="D377" s="710"/>
      <c r="E377" s="562"/>
      <c r="F377" s="562"/>
    </row>
    <row r="378" spans="1:6">
      <c r="A378" s="670"/>
      <c r="B378" s="742" t="s">
        <v>896</v>
      </c>
      <c r="C378" s="681"/>
      <c r="D378" s="710"/>
      <c r="E378" s="562"/>
      <c r="F378" s="562"/>
    </row>
    <row r="379" spans="1:6">
      <c r="A379" s="670"/>
      <c r="B379" s="742" t="s">
        <v>1008</v>
      </c>
      <c r="C379" s="681"/>
      <c r="D379" s="710"/>
      <c r="E379" s="562"/>
      <c r="F379" s="562"/>
    </row>
    <row r="380" spans="1:6">
      <c r="A380" s="755"/>
      <c r="B380" s="756" t="s">
        <v>897</v>
      </c>
      <c r="C380" s="688"/>
      <c r="D380" s="711"/>
      <c r="E380" s="563"/>
      <c r="F380" s="563"/>
    </row>
    <row r="381" spans="1:6" s="752" customFormat="1">
      <c r="A381" s="679" t="s">
        <v>464</v>
      </c>
      <c r="B381" s="655" t="s">
        <v>1684</v>
      </c>
      <c r="C381" s="681">
        <v>2</v>
      </c>
      <c r="D381" s="710"/>
      <c r="E381" s="542"/>
      <c r="F381" s="683">
        <f>E381*C381</f>
        <v>0</v>
      </c>
    </row>
    <row r="382" spans="1:6">
      <c r="A382" s="675"/>
      <c r="B382" s="757" t="s">
        <v>1055</v>
      </c>
      <c r="C382" s="681"/>
      <c r="D382" s="710"/>
      <c r="E382" s="562"/>
      <c r="F382" s="562"/>
    </row>
    <row r="383" spans="1:6">
      <c r="A383" s="675"/>
      <c r="B383" s="684" t="s">
        <v>586</v>
      </c>
      <c r="C383" s="681"/>
      <c r="D383" s="710"/>
      <c r="E383" s="562"/>
      <c r="F383" s="562"/>
    </row>
    <row r="384" spans="1:6">
      <c r="A384" s="675"/>
      <c r="B384" s="660" t="s">
        <v>757</v>
      </c>
      <c r="C384" s="681"/>
      <c r="D384" s="710"/>
      <c r="E384" s="562"/>
      <c r="F384" s="562"/>
    </row>
    <row r="385" spans="1:6">
      <c r="A385" s="675"/>
      <c r="B385" s="742" t="s">
        <v>898</v>
      </c>
      <c r="C385" s="681"/>
      <c r="D385" s="710"/>
      <c r="E385" s="562"/>
      <c r="F385" s="562"/>
    </row>
    <row r="386" spans="1:6">
      <c r="A386" s="675"/>
      <c r="B386" s="742" t="s">
        <v>896</v>
      </c>
      <c r="C386" s="681"/>
      <c r="D386" s="710"/>
      <c r="E386" s="562"/>
      <c r="F386" s="562"/>
    </row>
    <row r="387" spans="1:6">
      <c r="A387" s="675"/>
      <c r="B387" s="742" t="s">
        <v>1007</v>
      </c>
      <c r="C387" s="681"/>
      <c r="D387" s="710"/>
      <c r="E387" s="562"/>
      <c r="F387" s="562"/>
    </row>
    <row r="388" spans="1:6">
      <c r="A388" s="686"/>
      <c r="B388" s="756" t="s">
        <v>897</v>
      </c>
      <c r="C388" s="688"/>
      <c r="D388" s="711"/>
      <c r="E388" s="563"/>
      <c r="F388" s="563"/>
    </row>
    <row r="389" spans="1:6" s="752" customFormat="1">
      <c r="A389" s="758" t="s">
        <v>77</v>
      </c>
      <c r="B389" s="759" t="s">
        <v>1685</v>
      </c>
      <c r="C389" s="681">
        <v>1</v>
      </c>
      <c r="D389" s="710"/>
      <c r="E389" s="542"/>
      <c r="F389" s="683">
        <f>E389*C389</f>
        <v>0</v>
      </c>
    </row>
    <row r="390" spans="1:6">
      <c r="A390" s="706"/>
      <c r="B390" s="702" t="s">
        <v>576</v>
      </c>
      <c r="C390" s="681"/>
      <c r="D390" s="710"/>
      <c r="E390" s="562"/>
      <c r="F390" s="562"/>
    </row>
    <row r="391" spans="1:6">
      <c r="A391" s="706"/>
      <c r="B391" s="674" t="s">
        <v>757</v>
      </c>
      <c r="C391" s="681"/>
      <c r="D391" s="710"/>
      <c r="E391" s="562"/>
      <c r="F391" s="562"/>
    </row>
    <row r="392" spans="1:6">
      <c r="A392" s="706"/>
      <c r="B392" s="742" t="s">
        <v>895</v>
      </c>
      <c r="C392" s="681"/>
      <c r="D392" s="710"/>
      <c r="E392" s="562"/>
      <c r="F392" s="562"/>
    </row>
    <row r="393" spans="1:6">
      <c r="A393" s="706"/>
      <c r="B393" s="742" t="s">
        <v>896</v>
      </c>
      <c r="C393" s="681"/>
      <c r="D393" s="710"/>
      <c r="E393" s="562"/>
      <c r="F393" s="562"/>
    </row>
    <row r="394" spans="1:6">
      <c r="A394" s="706"/>
      <c r="B394" s="742" t="s">
        <v>1007</v>
      </c>
      <c r="C394" s="681"/>
      <c r="D394" s="710"/>
      <c r="E394" s="562"/>
      <c r="F394" s="562"/>
    </row>
    <row r="395" spans="1:6">
      <c r="A395" s="707"/>
      <c r="B395" s="756" t="s">
        <v>897</v>
      </c>
      <c r="C395" s="688"/>
      <c r="D395" s="711"/>
      <c r="E395" s="563"/>
      <c r="F395" s="563"/>
    </row>
    <row r="396" spans="1:6" s="752" customFormat="1">
      <c r="A396" s="690" t="s">
        <v>165</v>
      </c>
      <c r="B396" s="651" t="s">
        <v>1686</v>
      </c>
      <c r="C396" s="692">
        <v>3</v>
      </c>
      <c r="D396" s="693"/>
      <c r="E396" s="543"/>
      <c r="F396" s="683">
        <f>E396*C396</f>
        <v>0</v>
      </c>
    </row>
    <row r="397" spans="1:6">
      <c r="A397" s="675"/>
      <c r="B397" s="757" t="s">
        <v>1054</v>
      </c>
      <c r="C397" s="681"/>
      <c r="D397" s="682"/>
      <c r="E397" s="562"/>
      <c r="F397" s="562"/>
    </row>
    <row r="398" spans="1:6">
      <c r="A398" s="675"/>
      <c r="B398" s="674" t="s">
        <v>757</v>
      </c>
      <c r="C398" s="681"/>
      <c r="D398" s="682"/>
      <c r="E398" s="562"/>
      <c r="F398" s="562"/>
    </row>
    <row r="399" spans="1:6">
      <c r="A399" s="675"/>
      <c r="B399" s="742" t="s">
        <v>895</v>
      </c>
      <c r="C399" s="681"/>
      <c r="D399" s="682"/>
      <c r="E399" s="562"/>
      <c r="F399" s="562"/>
    </row>
    <row r="400" spans="1:6">
      <c r="A400" s="675"/>
      <c r="B400" s="742" t="s">
        <v>896</v>
      </c>
      <c r="C400" s="681"/>
      <c r="D400" s="682"/>
      <c r="E400" s="562"/>
      <c r="F400" s="562"/>
    </row>
    <row r="401" spans="1:6">
      <c r="A401" s="675"/>
      <c r="B401" s="742" t="s">
        <v>1007</v>
      </c>
      <c r="C401" s="681"/>
      <c r="D401" s="682"/>
      <c r="E401" s="562"/>
      <c r="F401" s="562"/>
    </row>
    <row r="402" spans="1:6">
      <c r="A402" s="675"/>
      <c r="B402" s="742" t="s">
        <v>897</v>
      </c>
      <c r="C402" s="681"/>
      <c r="D402" s="682"/>
      <c r="E402" s="562"/>
      <c r="F402" s="562"/>
    </row>
    <row r="403" spans="1:6">
      <c r="A403" s="686"/>
      <c r="B403" s="760" t="s">
        <v>899</v>
      </c>
      <c r="C403" s="688"/>
      <c r="D403" s="689"/>
      <c r="E403" s="563"/>
      <c r="F403" s="563"/>
    </row>
    <row r="404" spans="1:6" s="752" customFormat="1">
      <c r="A404" s="690" t="s">
        <v>247</v>
      </c>
      <c r="B404" s="708" t="s">
        <v>1687</v>
      </c>
      <c r="C404" s="692">
        <v>2</v>
      </c>
      <c r="D404" s="761"/>
      <c r="E404" s="543"/>
      <c r="F404" s="683">
        <f>E404*C404</f>
        <v>0</v>
      </c>
    </row>
    <row r="405" spans="1:6">
      <c r="A405" s="675"/>
      <c r="B405" s="702" t="s">
        <v>587</v>
      </c>
      <c r="C405" s="681"/>
      <c r="D405" s="696"/>
      <c r="E405" s="562"/>
      <c r="F405" s="562"/>
    </row>
    <row r="406" spans="1:6">
      <c r="A406" s="675"/>
      <c r="B406" s="684" t="s">
        <v>588</v>
      </c>
      <c r="C406" s="681"/>
      <c r="D406" s="696"/>
      <c r="E406" s="562"/>
      <c r="F406" s="562"/>
    </row>
    <row r="407" spans="1:6">
      <c r="A407" s="694"/>
      <c r="B407" s="660" t="s">
        <v>757</v>
      </c>
      <c r="C407" s="695"/>
      <c r="D407" s="696"/>
      <c r="E407" s="562"/>
      <c r="F407" s="562"/>
    </row>
    <row r="408" spans="1:6">
      <c r="A408" s="694"/>
      <c r="B408" s="742" t="s">
        <v>898</v>
      </c>
      <c r="C408" s="695"/>
      <c r="D408" s="696"/>
      <c r="E408" s="562"/>
      <c r="F408" s="562"/>
    </row>
    <row r="409" spans="1:6">
      <c r="A409" s="694"/>
      <c r="B409" s="742" t="s">
        <v>896</v>
      </c>
      <c r="C409" s="695"/>
      <c r="D409" s="696"/>
      <c r="E409" s="562"/>
      <c r="F409" s="562"/>
    </row>
    <row r="410" spans="1:6">
      <c r="A410" s="694"/>
      <c r="B410" s="742" t="s">
        <v>900</v>
      </c>
      <c r="C410" s="695"/>
      <c r="D410" s="696"/>
      <c r="E410" s="562"/>
      <c r="F410" s="562"/>
    </row>
    <row r="411" spans="1:6">
      <c r="A411" s="694"/>
      <c r="B411" s="742" t="s">
        <v>901</v>
      </c>
      <c r="C411" s="695"/>
      <c r="D411" s="696"/>
      <c r="E411" s="562"/>
      <c r="F411" s="562"/>
    </row>
    <row r="412" spans="1:6">
      <c r="A412" s="694"/>
      <c r="B412" s="742" t="s">
        <v>902</v>
      </c>
      <c r="C412" s="695"/>
      <c r="D412" s="696"/>
      <c r="E412" s="562"/>
      <c r="F412" s="562"/>
    </row>
    <row r="413" spans="1:6" s="764" customFormat="1" ht="12.75" customHeight="1">
      <c r="A413" s="762"/>
      <c r="B413" s="750" t="s">
        <v>903</v>
      </c>
      <c r="C413" s="695"/>
      <c r="D413" s="763"/>
      <c r="E413" s="566"/>
      <c r="F413" s="566"/>
    </row>
    <row r="414" spans="1:6" ht="12.75" customHeight="1">
      <c r="A414" s="694"/>
      <c r="B414" s="751" t="s">
        <v>890</v>
      </c>
      <c r="C414" s="695"/>
      <c r="D414" s="696"/>
      <c r="E414" s="562"/>
      <c r="F414" s="562"/>
    </row>
    <row r="415" spans="1:6">
      <c r="A415" s="694"/>
      <c r="B415" s="725" t="s">
        <v>891</v>
      </c>
      <c r="C415" s="695"/>
      <c r="D415" s="696"/>
      <c r="E415" s="562"/>
      <c r="F415" s="562"/>
    </row>
    <row r="416" spans="1:6">
      <c r="A416" s="694"/>
      <c r="B416" s="725" t="s">
        <v>1472</v>
      </c>
      <c r="C416" s="695"/>
      <c r="D416" s="696"/>
      <c r="E416" s="562"/>
      <c r="F416" s="562"/>
    </row>
    <row r="417" spans="1:6">
      <c r="A417" s="694"/>
      <c r="B417" s="751" t="s">
        <v>904</v>
      </c>
      <c r="C417" s="695"/>
      <c r="D417" s="696"/>
      <c r="E417" s="562"/>
      <c r="F417" s="562"/>
    </row>
    <row r="418" spans="1:6">
      <c r="A418" s="736"/>
      <c r="B418" s="760" t="s">
        <v>905</v>
      </c>
      <c r="C418" s="737"/>
      <c r="D418" s="738"/>
      <c r="E418" s="563"/>
      <c r="F418" s="563"/>
    </row>
    <row r="419" spans="1:6">
      <c r="A419" s="765" t="s">
        <v>589</v>
      </c>
      <c r="B419" s="668" t="s">
        <v>590</v>
      </c>
      <c r="C419" s="681"/>
      <c r="D419" s="710"/>
      <c r="E419" s="562"/>
      <c r="F419" s="683"/>
    </row>
    <row r="420" spans="1:6" s="659" customFormat="1">
      <c r="A420" s="765"/>
      <c r="B420" s="677" t="s">
        <v>906</v>
      </c>
      <c r="C420" s="681"/>
      <c r="D420" s="710"/>
      <c r="E420" s="560"/>
      <c r="F420" s="560"/>
    </row>
    <row r="421" spans="1:6" s="659" customFormat="1">
      <c r="A421" s="765"/>
      <c r="B421" s="670" t="s">
        <v>907</v>
      </c>
      <c r="C421" s="681"/>
      <c r="D421" s="710"/>
      <c r="E421" s="560"/>
      <c r="F421" s="560"/>
    </row>
    <row r="422" spans="1:6" s="659" customFormat="1">
      <c r="A422" s="766"/>
      <c r="B422" s="755" t="s">
        <v>908</v>
      </c>
      <c r="C422" s="688"/>
      <c r="D422" s="711"/>
      <c r="E422" s="561"/>
      <c r="F422" s="561"/>
    </row>
    <row r="423" spans="1:6" s="752" customFormat="1">
      <c r="A423" s="690" t="s">
        <v>57</v>
      </c>
      <c r="B423" s="691" t="s">
        <v>1688</v>
      </c>
      <c r="C423" s="692">
        <v>10</v>
      </c>
      <c r="D423" s="693"/>
      <c r="E423" s="543"/>
      <c r="F423" s="683">
        <f>E423*C423</f>
        <v>0</v>
      </c>
    </row>
    <row r="424" spans="1:6">
      <c r="A424" s="675"/>
      <c r="B424" s="767" t="s">
        <v>591</v>
      </c>
      <c r="C424" s="681"/>
      <c r="D424" s="682"/>
      <c r="E424" s="562"/>
      <c r="F424" s="562"/>
    </row>
    <row r="425" spans="1:6">
      <c r="A425" s="675"/>
      <c r="B425" s="768" t="s">
        <v>592</v>
      </c>
      <c r="C425" s="681"/>
      <c r="D425" s="682"/>
      <c r="E425" s="562"/>
      <c r="F425" s="562"/>
    </row>
    <row r="426" spans="1:6">
      <c r="A426" s="675"/>
      <c r="B426" s="674" t="s">
        <v>757</v>
      </c>
      <c r="C426" s="681"/>
      <c r="D426" s="682"/>
      <c r="E426" s="562"/>
      <c r="F426" s="562"/>
    </row>
    <row r="427" spans="1:6">
      <c r="A427" s="675"/>
      <c r="B427" s="673" t="s">
        <v>909</v>
      </c>
      <c r="C427" s="681"/>
      <c r="D427" s="682"/>
      <c r="E427" s="562"/>
      <c r="F427" s="562"/>
    </row>
    <row r="428" spans="1:6">
      <c r="A428" s="675"/>
      <c r="B428" s="673" t="s">
        <v>910</v>
      </c>
      <c r="C428" s="681"/>
      <c r="D428" s="682"/>
      <c r="E428" s="562"/>
      <c r="F428" s="562"/>
    </row>
    <row r="429" spans="1:6">
      <c r="A429" s="675"/>
      <c r="B429" s="673" t="s">
        <v>911</v>
      </c>
      <c r="C429" s="681"/>
      <c r="D429" s="682"/>
      <c r="E429" s="562"/>
      <c r="F429" s="562"/>
    </row>
    <row r="430" spans="1:6">
      <c r="A430" s="675"/>
      <c r="B430" s="673" t="s">
        <v>912</v>
      </c>
      <c r="C430" s="681"/>
      <c r="D430" s="682"/>
      <c r="E430" s="562"/>
      <c r="F430" s="562"/>
    </row>
    <row r="431" spans="1:6">
      <c r="A431" s="675"/>
      <c r="B431" s="676" t="s">
        <v>913</v>
      </c>
      <c r="C431" s="681"/>
      <c r="D431" s="682"/>
      <c r="E431" s="562"/>
      <c r="F431" s="562"/>
    </row>
    <row r="432" spans="1:6">
      <c r="A432" s="675"/>
      <c r="B432" s="673" t="s">
        <v>1473</v>
      </c>
      <c r="C432" s="681"/>
      <c r="D432" s="682"/>
      <c r="E432" s="562"/>
      <c r="F432" s="562"/>
    </row>
    <row r="433" spans="1:6">
      <c r="A433" s="675"/>
      <c r="B433" s="674" t="s">
        <v>914</v>
      </c>
      <c r="C433" s="681"/>
      <c r="D433" s="682"/>
      <c r="E433" s="562"/>
      <c r="F433" s="562"/>
    </row>
    <row r="434" spans="1:6">
      <c r="A434" s="686"/>
      <c r="B434" s="769" t="s">
        <v>899</v>
      </c>
      <c r="C434" s="688"/>
      <c r="D434" s="689"/>
      <c r="E434" s="563"/>
      <c r="F434" s="563"/>
    </row>
    <row r="435" spans="1:6">
      <c r="A435" s="770"/>
      <c r="B435" s="771" t="s">
        <v>915</v>
      </c>
      <c r="C435" s="692"/>
      <c r="D435" s="693"/>
      <c r="E435" s="559"/>
      <c r="F435" s="559"/>
    </row>
    <row r="436" spans="1:6">
      <c r="A436" s="675"/>
      <c r="B436" s="772" t="s">
        <v>762</v>
      </c>
      <c r="C436" s="681"/>
      <c r="D436" s="682"/>
      <c r="E436" s="562"/>
      <c r="F436" s="562"/>
    </row>
    <row r="437" spans="1:6">
      <c r="A437" s="675"/>
      <c r="B437" s="773" t="s">
        <v>916</v>
      </c>
      <c r="C437" s="681"/>
      <c r="D437" s="682"/>
      <c r="E437" s="562"/>
      <c r="F437" s="562"/>
    </row>
    <row r="438" spans="1:6">
      <c r="A438" s="675"/>
      <c r="B438" s="773" t="s">
        <v>917</v>
      </c>
      <c r="C438" s="681"/>
      <c r="D438" s="682"/>
      <c r="E438" s="562"/>
      <c r="F438" s="562"/>
    </row>
    <row r="439" spans="1:6">
      <c r="A439" s="675"/>
      <c r="B439" s="675" t="s">
        <v>918</v>
      </c>
      <c r="C439" s="681"/>
      <c r="D439" s="682"/>
      <c r="E439" s="562"/>
      <c r="F439" s="562"/>
    </row>
    <row r="440" spans="1:6">
      <c r="A440" s="675"/>
      <c r="B440" s="773" t="s">
        <v>919</v>
      </c>
      <c r="C440" s="681"/>
      <c r="D440" s="682"/>
      <c r="E440" s="562"/>
      <c r="F440" s="562"/>
    </row>
    <row r="441" spans="1:6">
      <c r="A441" s="686"/>
      <c r="B441" s="774" t="s">
        <v>1474</v>
      </c>
      <c r="C441" s="688"/>
      <c r="D441" s="689"/>
      <c r="E441" s="563"/>
      <c r="F441" s="563"/>
    </row>
    <row r="442" spans="1:6" s="752" customFormat="1">
      <c r="A442" s="690" t="s">
        <v>313</v>
      </c>
      <c r="B442" s="701" t="s">
        <v>1689</v>
      </c>
      <c r="C442" s="692">
        <v>68</v>
      </c>
      <c r="D442" s="693"/>
      <c r="E442" s="543"/>
      <c r="F442" s="683">
        <f>E442*C442</f>
        <v>0</v>
      </c>
    </row>
    <row r="443" spans="1:6">
      <c r="A443" s="675"/>
      <c r="B443" s="775" t="s">
        <v>593</v>
      </c>
      <c r="C443" s="681"/>
      <c r="D443" s="682"/>
      <c r="E443" s="562"/>
      <c r="F443" s="562"/>
    </row>
    <row r="444" spans="1:6">
      <c r="A444" s="675"/>
      <c r="B444" s="776" t="s">
        <v>757</v>
      </c>
      <c r="C444" s="681"/>
      <c r="D444" s="682"/>
      <c r="E444" s="562"/>
      <c r="F444" s="562"/>
    </row>
    <row r="445" spans="1:6">
      <c r="A445" s="675"/>
      <c r="B445" s="777" t="s">
        <v>920</v>
      </c>
      <c r="C445" s="681"/>
      <c r="D445" s="682"/>
      <c r="E445" s="562"/>
      <c r="F445" s="562"/>
    </row>
    <row r="446" spans="1:6">
      <c r="A446" s="675"/>
      <c r="B446" s="675" t="s">
        <v>921</v>
      </c>
      <c r="C446" s="681"/>
      <c r="D446" s="682"/>
      <c r="E446" s="562"/>
      <c r="F446" s="562"/>
    </row>
    <row r="447" spans="1:6">
      <c r="A447" s="686"/>
      <c r="B447" s="778" t="s">
        <v>922</v>
      </c>
      <c r="C447" s="688"/>
      <c r="D447" s="689"/>
      <c r="E447" s="563"/>
      <c r="F447" s="563"/>
    </row>
    <row r="448" spans="1:6" s="752" customFormat="1">
      <c r="A448" s="690" t="s">
        <v>315</v>
      </c>
      <c r="B448" s="701" t="s">
        <v>1690</v>
      </c>
      <c r="C448" s="692">
        <v>7</v>
      </c>
      <c r="D448" s="693"/>
      <c r="E448" s="543"/>
      <c r="F448" s="683">
        <f>E448*C448</f>
        <v>0</v>
      </c>
    </row>
    <row r="449" spans="1:6">
      <c r="A449" s="675"/>
      <c r="B449" s="775" t="s">
        <v>594</v>
      </c>
      <c r="C449" s="681"/>
      <c r="D449" s="682"/>
      <c r="E449" s="562"/>
      <c r="F449" s="562"/>
    </row>
    <row r="450" spans="1:6">
      <c r="A450" s="675"/>
      <c r="B450" s="776" t="s">
        <v>923</v>
      </c>
      <c r="C450" s="681"/>
      <c r="D450" s="682"/>
      <c r="E450" s="562"/>
      <c r="F450" s="562"/>
    </row>
    <row r="451" spans="1:6">
      <c r="A451" s="675"/>
      <c r="B451" s="777" t="s">
        <v>924</v>
      </c>
      <c r="C451" s="681"/>
      <c r="D451" s="682"/>
      <c r="E451" s="562"/>
      <c r="F451" s="562"/>
    </row>
    <row r="452" spans="1:6">
      <c r="A452" s="675"/>
      <c r="B452" s="777" t="s">
        <v>925</v>
      </c>
      <c r="C452" s="681"/>
      <c r="D452" s="682"/>
      <c r="E452" s="562"/>
      <c r="F452" s="562"/>
    </row>
    <row r="453" spans="1:6">
      <c r="A453" s="686"/>
      <c r="B453" s="779" t="s">
        <v>926</v>
      </c>
      <c r="C453" s="688"/>
      <c r="D453" s="689"/>
      <c r="E453" s="563"/>
      <c r="F453" s="563"/>
    </row>
    <row r="454" spans="1:6" s="752" customFormat="1">
      <c r="A454" s="690" t="s">
        <v>317</v>
      </c>
      <c r="B454" s="701" t="s">
        <v>1691</v>
      </c>
      <c r="C454" s="692">
        <v>18</v>
      </c>
      <c r="D454" s="693"/>
      <c r="E454" s="543"/>
      <c r="F454" s="683">
        <f>E454*C454</f>
        <v>0</v>
      </c>
    </row>
    <row r="455" spans="1:6">
      <c r="A455" s="675"/>
      <c r="B455" s="775" t="s">
        <v>1475</v>
      </c>
      <c r="C455" s="681"/>
      <c r="D455" s="682"/>
      <c r="E455" s="562"/>
      <c r="F455" s="562"/>
    </row>
    <row r="456" spans="1:6">
      <c r="A456" s="675"/>
      <c r="B456" s="776" t="s">
        <v>923</v>
      </c>
      <c r="C456" s="681"/>
      <c r="D456" s="682"/>
      <c r="E456" s="562"/>
      <c r="F456" s="562"/>
    </row>
    <row r="457" spans="1:6">
      <c r="A457" s="675"/>
      <c r="B457" s="777" t="s">
        <v>927</v>
      </c>
      <c r="C457" s="681"/>
      <c r="D457" s="682"/>
      <c r="E457" s="562"/>
      <c r="F457" s="562"/>
    </row>
    <row r="458" spans="1:6">
      <c r="A458" s="675"/>
      <c r="B458" s="777" t="s">
        <v>925</v>
      </c>
      <c r="C458" s="681"/>
      <c r="D458" s="682"/>
      <c r="E458" s="562"/>
      <c r="F458" s="562"/>
    </row>
    <row r="459" spans="1:6">
      <c r="A459" s="686"/>
      <c r="B459" s="779" t="s">
        <v>926</v>
      </c>
      <c r="C459" s="688"/>
      <c r="D459" s="689"/>
      <c r="E459" s="563"/>
      <c r="F459" s="563"/>
    </row>
    <row r="460" spans="1:6" s="752" customFormat="1">
      <c r="A460" s="679" t="s">
        <v>319</v>
      </c>
      <c r="B460" s="677" t="s">
        <v>1692</v>
      </c>
      <c r="C460" s="681">
        <v>7</v>
      </c>
      <c r="D460" s="682"/>
      <c r="E460" s="542"/>
      <c r="F460" s="683">
        <f>E460*C460</f>
        <v>0</v>
      </c>
    </row>
    <row r="461" spans="1:6">
      <c r="A461" s="675"/>
      <c r="B461" s="775" t="s">
        <v>595</v>
      </c>
      <c r="C461" s="681"/>
      <c r="D461" s="682"/>
      <c r="E461" s="562"/>
      <c r="F461" s="562"/>
    </row>
    <row r="462" spans="1:6">
      <c r="A462" s="675"/>
      <c r="B462" s="776" t="s">
        <v>928</v>
      </c>
      <c r="C462" s="681"/>
      <c r="D462" s="682"/>
      <c r="E462" s="562"/>
      <c r="F462" s="562"/>
    </row>
    <row r="463" spans="1:6">
      <c r="A463" s="675"/>
      <c r="B463" s="777" t="s">
        <v>929</v>
      </c>
      <c r="C463" s="681"/>
      <c r="D463" s="682"/>
      <c r="E463" s="562"/>
      <c r="F463" s="562"/>
    </row>
    <row r="464" spans="1:6">
      <c r="A464" s="686"/>
      <c r="B464" s="780" t="s">
        <v>930</v>
      </c>
      <c r="C464" s="688"/>
      <c r="D464" s="689"/>
      <c r="E464" s="563"/>
      <c r="F464" s="563"/>
    </row>
    <row r="465" spans="1:6" s="752" customFormat="1">
      <c r="A465" s="690" t="s">
        <v>394</v>
      </c>
      <c r="B465" s="701" t="s">
        <v>1693</v>
      </c>
      <c r="C465" s="692">
        <v>1</v>
      </c>
      <c r="D465" s="693"/>
      <c r="E465" s="543"/>
      <c r="F465" s="683">
        <f>E465*C465</f>
        <v>0</v>
      </c>
    </row>
    <row r="466" spans="1:6">
      <c r="A466" s="675"/>
      <c r="B466" s="684" t="s">
        <v>596</v>
      </c>
      <c r="C466" s="681"/>
      <c r="D466" s="682"/>
      <c r="E466" s="562"/>
      <c r="F466" s="562"/>
    </row>
    <row r="467" spans="1:6">
      <c r="A467" s="675"/>
      <c r="B467" s="776" t="s">
        <v>928</v>
      </c>
      <c r="C467" s="681"/>
      <c r="D467" s="682"/>
      <c r="E467" s="562"/>
      <c r="F467" s="562"/>
    </row>
    <row r="468" spans="1:6">
      <c r="A468" s="675"/>
      <c r="B468" s="777" t="s">
        <v>931</v>
      </c>
      <c r="C468" s="681"/>
      <c r="D468" s="682"/>
      <c r="E468" s="562"/>
      <c r="F468" s="562"/>
    </row>
    <row r="469" spans="1:6">
      <c r="A469" s="686"/>
      <c r="B469" s="780" t="s">
        <v>932</v>
      </c>
      <c r="C469" s="688"/>
      <c r="D469" s="689"/>
      <c r="E469" s="563"/>
      <c r="F469" s="563"/>
    </row>
    <row r="470" spans="1:6" s="752" customFormat="1">
      <c r="A470" s="679" t="s">
        <v>321</v>
      </c>
      <c r="B470" s="677" t="s">
        <v>1694</v>
      </c>
      <c r="C470" s="681">
        <v>2</v>
      </c>
      <c r="D470" s="682"/>
      <c r="E470" s="542"/>
      <c r="F470" s="683">
        <f>E470*C470</f>
        <v>0</v>
      </c>
    </row>
    <row r="471" spans="1:6">
      <c r="A471" s="675"/>
      <c r="B471" s="684" t="s">
        <v>597</v>
      </c>
      <c r="C471" s="681"/>
      <c r="D471" s="682"/>
      <c r="E471" s="562"/>
      <c r="F471" s="562"/>
    </row>
    <row r="472" spans="1:6">
      <c r="A472" s="694"/>
      <c r="B472" s="776" t="s">
        <v>928</v>
      </c>
      <c r="C472" s="695"/>
      <c r="D472" s="696"/>
      <c r="E472" s="562"/>
      <c r="F472" s="562"/>
    </row>
    <row r="473" spans="1:6">
      <c r="A473" s="694"/>
      <c r="B473" s="777" t="s">
        <v>931</v>
      </c>
      <c r="C473" s="695"/>
      <c r="D473" s="696"/>
      <c r="E473" s="562"/>
      <c r="F473" s="562"/>
    </row>
    <row r="474" spans="1:6">
      <c r="A474" s="736"/>
      <c r="B474" s="780" t="s">
        <v>932</v>
      </c>
      <c r="C474" s="737"/>
      <c r="D474" s="738"/>
      <c r="E474" s="563"/>
      <c r="F474" s="563"/>
    </row>
    <row r="475" spans="1:6">
      <c r="A475" s="765" t="s">
        <v>598</v>
      </c>
      <c r="B475" s="781" t="s">
        <v>599</v>
      </c>
      <c r="C475" s="782"/>
      <c r="D475" s="682"/>
      <c r="E475" s="559"/>
      <c r="F475" s="559"/>
    </row>
    <row r="476" spans="1:6" s="659" customFormat="1">
      <c r="A476" s="766"/>
      <c r="B476" s="783" t="s">
        <v>933</v>
      </c>
      <c r="C476" s="784"/>
      <c r="D476" s="689"/>
      <c r="E476" s="561"/>
      <c r="F476" s="561"/>
    </row>
    <row r="477" spans="1:6" s="752" customFormat="1">
      <c r="A477" s="690" t="s">
        <v>481</v>
      </c>
      <c r="B477" s="691" t="s">
        <v>1695</v>
      </c>
      <c r="C477" s="692">
        <v>3</v>
      </c>
      <c r="D477" s="693"/>
      <c r="E477" s="543"/>
      <c r="F477" s="683">
        <f>E477*C477</f>
        <v>0</v>
      </c>
    </row>
    <row r="478" spans="1:6">
      <c r="A478" s="675"/>
      <c r="B478" s="684" t="s">
        <v>1476</v>
      </c>
      <c r="C478" s="681"/>
      <c r="D478" s="682"/>
      <c r="E478" s="562"/>
      <c r="F478" s="562"/>
    </row>
    <row r="479" spans="1:6">
      <c r="A479" s="675"/>
      <c r="B479" s="785" t="s">
        <v>757</v>
      </c>
      <c r="C479" s="681"/>
      <c r="D479" s="682"/>
      <c r="E479" s="562"/>
      <c r="F479" s="562"/>
    </row>
    <row r="480" spans="1:6">
      <c r="A480" s="675"/>
      <c r="B480" s="786" t="s">
        <v>934</v>
      </c>
      <c r="C480" s="681"/>
      <c r="D480" s="682"/>
      <c r="E480" s="562"/>
      <c r="F480" s="562"/>
    </row>
    <row r="481" spans="1:6">
      <c r="A481" s="675"/>
      <c r="B481" s="786" t="s">
        <v>935</v>
      </c>
      <c r="C481" s="681"/>
      <c r="D481" s="682"/>
      <c r="E481" s="562"/>
      <c r="F481" s="562"/>
    </row>
    <row r="482" spans="1:6">
      <c r="A482" s="686"/>
      <c r="B482" s="787" t="s">
        <v>1009</v>
      </c>
      <c r="C482" s="688"/>
      <c r="D482" s="689"/>
      <c r="E482" s="563"/>
      <c r="F482" s="563"/>
    </row>
    <row r="483" spans="1:6" s="752" customFormat="1">
      <c r="A483" s="690" t="s">
        <v>483</v>
      </c>
      <c r="B483" s="651" t="s">
        <v>1696</v>
      </c>
      <c r="C483" s="692">
        <v>1</v>
      </c>
      <c r="D483" s="693"/>
      <c r="E483" s="543"/>
      <c r="F483" s="683">
        <f>E483*C483</f>
        <v>0</v>
      </c>
    </row>
    <row r="484" spans="1:6">
      <c r="A484" s="675"/>
      <c r="B484" s="684" t="s">
        <v>578</v>
      </c>
      <c r="C484" s="681"/>
      <c r="D484" s="682"/>
      <c r="E484" s="562"/>
      <c r="F484" s="562"/>
    </row>
    <row r="485" spans="1:6">
      <c r="A485" s="675"/>
      <c r="B485" s="785" t="s">
        <v>757</v>
      </c>
      <c r="C485" s="681"/>
      <c r="D485" s="682"/>
      <c r="E485" s="562"/>
      <c r="F485" s="562"/>
    </row>
    <row r="486" spans="1:6">
      <c r="A486" s="675"/>
      <c r="B486" s="786" t="s">
        <v>936</v>
      </c>
      <c r="C486" s="681"/>
      <c r="D486" s="682"/>
      <c r="E486" s="562"/>
      <c r="F486" s="562"/>
    </row>
    <row r="487" spans="1:6">
      <c r="A487" s="675"/>
      <c r="B487" s="786" t="s">
        <v>937</v>
      </c>
      <c r="C487" s="681"/>
      <c r="D487" s="682"/>
      <c r="E487" s="562"/>
      <c r="F487" s="562"/>
    </row>
    <row r="488" spans="1:6">
      <c r="A488" s="686"/>
      <c r="B488" s="787" t="s">
        <v>1009</v>
      </c>
      <c r="C488" s="688"/>
      <c r="D488" s="689"/>
      <c r="E488" s="563"/>
      <c r="F488" s="563"/>
    </row>
    <row r="489" spans="1:6" s="752" customFormat="1">
      <c r="A489" s="690" t="s">
        <v>466</v>
      </c>
      <c r="B489" s="701" t="s">
        <v>1697</v>
      </c>
      <c r="C489" s="692">
        <v>1</v>
      </c>
      <c r="D489" s="709"/>
      <c r="E489" s="543"/>
      <c r="F489" s="683">
        <f>E489*C489</f>
        <v>0</v>
      </c>
    </row>
    <row r="490" spans="1:6">
      <c r="A490" s="675"/>
      <c r="B490" s="684" t="s">
        <v>600</v>
      </c>
      <c r="C490" s="681"/>
      <c r="D490" s="710"/>
      <c r="E490" s="562"/>
      <c r="F490" s="562"/>
    </row>
    <row r="491" spans="1:6">
      <c r="A491" s="675"/>
      <c r="B491" s="785" t="s">
        <v>757</v>
      </c>
      <c r="C491" s="681"/>
      <c r="D491" s="710"/>
      <c r="E491" s="562"/>
      <c r="F491" s="562"/>
    </row>
    <row r="492" spans="1:6">
      <c r="A492" s="675"/>
      <c r="B492" s="786" t="s">
        <v>938</v>
      </c>
      <c r="C492" s="681"/>
      <c r="D492" s="710"/>
      <c r="E492" s="562"/>
      <c r="F492" s="562"/>
    </row>
    <row r="493" spans="1:6">
      <c r="A493" s="686"/>
      <c r="B493" s="787" t="s">
        <v>939</v>
      </c>
      <c r="C493" s="688"/>
      <c r="D493" s="711"/>
      <c r="E493" s="563"/>
      <c r="F493" s="563"/>
    </row>
    <row r="494" spans="1:6" s="752" customFormat="1">
      <c r="A494" s="690" t="s">
        <v>205</v>
      </c>
      <c r="B494" s="708" t="s">
        <v>1698</v>
      </c>
      <c r="C494" s="692">
        <v>1</v>
      </c>
      <c r="D494" s="709"/>
      <c r="E494" s="543"/>
      <c r="F494" s="683">
        <f>E494*C494</f>
        <v>0</v>
      </c>
    </row>
    <row r="495" spans="1:6">
      <c r="A495" s="675"/>
      <c r="B495" s="702" t="s">
        <v>575</v>
      </c>
      <c r="C495" s="681"/>
      <c r="D495" s="710"/>
      <c r="E495" s="562"/>
      <c r="F495" s="562"/>
    </row>
    <row r="496" spans="1:6">
      <c r="A496" s="675"/>
      <c r="B496" s="785" t="s">
        <v>757</v>
      </c>
      <c r="C496" s="681"/>
      <c r="D496" s="710"/>
      <c r="E496" s="562"/>
      <c r="F496" s="562"/>
    </row>
    <row r="497" spans="1:6">
      <c r="A497" s="675"/>
      <c r="B497" s="786" t="s">
        <v>941</v>
      </c>
      <c r="C497" s="681"/>
      <c r="D497" s="710"/>
      <c r="E497" s="562"/>
      <c r="F497" s="562"/>
    </row>
    <row r="498" spans="1:6">
      <c r="A498" s="686"/>
      <c r="B498" s="787" t="s">
        <v>940</v>
      </c>
      <c r="C498" s="688"/>
      <c r="D498" s="711"/>
      <c r="E498" s="563"/>
      <c r="F498" s="563"/>
    </row>
    <row r="499" spans="1:6" s="752" customFormat="1">
      <c r="A499" s="679" t="s">
        <v>468</v>
      </c>
      <c r="B499" s="788" t="s">
        <v>1699</v>
      </c>
      <c r="C499" s="681">
        <v>2</v>
      </c>
      <c r="D499" s="710"/>
      <c r="E499" s="542"/>
      <c r="F499" s="683">
        <f>E499*C499</f>
        <v>0</v>
      </c>
    </row>
    <row r="500" spans="1:6">
      <c r="A500" s="675"/>
      <c r="B500" s="684" t="s">
        <v>601</v>
      </c>
      <c r="C500" s="681"/>
      <c r="D500" s="710"/>
      <c r="E500" s="562"/>
      <c r="F500" s="562"/>
    </row>
    <row r="501" spans="1:6">
      <c r="A501" s="675"/>
      <c r="B501" s="785" t="s">
        <v>757</v>
      </c>
      <c r="C501" s="681"/>
      <c r="D501" s="710"/>
      <c r="E501" s="562"/>
      <c r="F501" s="562"/>
    </row>
    <row r="502" spans="1:6">
      <c r="A502" s="675"/>
      <c r="B502" s="675" t="s">
        <v>942</v>
      </c>
      <c r="C502" s="681"/>
      <c r="D502" s="710"/>
      <c r="E502" s="564"/>
      <c r="F502" s="564"/>
    </row>
    <row r="503" spans="1:6">
      <c r="A503" s="686"/>
      <c r="B503" s="787" t="s">
        <v>940</v>
      </c>
      <c r="C503" s="688"/>
      <c r="D503" s="711"/>
      <c r="E503" s="565"/>
      <c r="F503" s="565"/>
    </row>
    <row r="504" spans="1:6" ht="33.75">
      <c r="A504" s="789" t="s">
        <v>470</v>
      </c>
      <c r="B504" s="790" t="s">
        <v>611</v>
      </c>
      <c r="C504" s="722">
        <v>1</v>
      </c>
      <c r="D504" s="723"/>
      <c r="E504" s="542"/>
      <c r="F504" s="683">
        <f>E504*C504</f>
        <v>0</v>
      </c>
    </row>
    <row r="505" spans="1:6">
      <c r="A505" s="733"/>
      <c r="B505" s="684" t="s">
        <v>577</v>
      </c>
      <c r="C505" s="722"/>
      <c r="D505" s="723"/>
      <c r="E505" s="562"/>
      <c r="F505" s="562"/>
    </row>
    <row r="506" spans="1:6">
      <c r="A506" s="733"/>
      <c r="B506" s="785" t="s">
        <v>757</v>
      </c>
      <c r="C506" s="722"/>
      <c r="D506" s="723"/>
      <c r="E506" s="562"/>
      <c r="F506" s="562"/>
    </row>
    <row r="507" spans="1:6">
      <c r="A507" s="733"/>
      <c r="B507" s="745" t="s">
        <v>944</v>
      </c>
      <c r="C507" s="722"/>
      <c r="D507" s="723"/>
      <c r="E507" s="562"/>
      <c r="F507" s="562"/>
    </row>
    <row r="508" spans="1:6">
      <c r="A508" s="733"/>
      <c r="B508" s="742" t="s">
        <v>943</v>
      </c>
      <c r="C508" s="722"/>
      <c r="D508" s="723"/>
      <c r="E508" s="562"/>
      <c r="F508" s="562"/>
    </row>
    <row r="509" spans="1:6">
      <c r="A509" s="733"/>
      <c r="B509" s="786" t="s">
        <v>945</v>
      </c>
      <c r="C509" s="722"/>
      <c r="D509" s="723"/>
      <c r="E509" s="562"/>
      <c r="F509" s="562"/>
    </row>
    <row r="510" spans="1:6">
      <c r="A510" s="791"/>
      <c r="B510" s="787" t="s">
        <v>946</v>
      </c>
      <c r="C510" s="729"/>
      <c r="D510" s="730"/>
      <c r="E510" s="563"/>
      <c r="F510" s="563"/>
    </row>
    <row r="511" spans="1:6" s="752" customFormat="1">
      <c r="A511" s="690" t="s">
        <v>471</v>
      </c>
      <c r="B511" s="708" t="s">
        <v>1700</v>
      </c>
      <c r="C511" s="692">
        <v>1</v>
      </c>
      <c r="D511" s="709"/>
      <c r="E511" s="543"/>
      <c r="F511" s="683">
        <f>E511*C511</f>
        <v>0</v>
      </c>
    </row>
    <row r="512" spans="1:6">
      <c r="A512" s="675"/>
      <c r="B512" s="684" t="s">
        <v>577</v>
      </c>
      <c r="C512" s="782"/>
      <c r="D512" s="710"/>
      <c r="E512" s="562"/>
      <c r="F512" s="562"/>
    </row>
    <row r="513" spans="1:7">
      <c r="A513" s="675"/>
      <c r="B513" s="670" t="s">
        <v>928</v>
      </c>
      <c r="C513" s="782"/>
      <c r="D513" s="710"/>
      <c r="E513" s="564"/>
      <c r="F513" s="564"/>
      <c r="G513" s="792"/>
    </row>
    <row r="514" spans="1:7">
      <c r="A514" s="694"/>
      <c r="B514" s="777" t="s">
        <v>947</v>
      </c>
      <c r="C514" s="695"/>
      <c r="D514" s="696"/>
      <c r="E514" s="562"/>
      <c r="F514" s="562"/>
    </row>
    <row r="515" spans="1:7">
      <c r="A515" s="694"/>
      <c r="B515" s="776" t="s">
        <v>948</v>
      </c>
      <c r="C515" s="695"/>
      <c r="D515" s="696"/>
      <c r="E515" s="562"/>
      <c r="F515" s="562"/>
    </row>
    <row r="516" spans="1:7">
      <c r="A516" s="694"/>
      <c r="B516" s="777" t="s">
        <v>1477</v>
      </c>
      <c r="C516" s="695"/>
      <c r="D516" s="696"/>
      <c r="E516" s="562"/>
      <c r="F516" s="562"/>
    </row>
    <row r="517" spans="1:7">
      <c r="A517" s="694"/>
      <c r="B517" s="777" t="s">
        <v>949</v>
      </c>
      <c r="C517" s="695"/>
      <c r="D517" s="696"/>
      <c r="E517" s="562"/>
      <c r="F517" s="562"/>
    </row>
    <row r="518" spans="1:7">
      <c r="A518" s="736"/>
      <c r="B518" s="780" t="s">
        <v>815</v>
      </c>
      <c r="C518" s="737"/>
      <c r="D518" s="738"/>
      <c r="E518" s="563"/>
      <c r="F518" s="563"/>
    </row>
    <row r="519" spans="1:7">
      <c r="A519" s="765" t="s">
        <v>604</v>
      </c>
      <c r="B519" s="793" t="s">
        <v>605</v>
      </c>
      <c r="C519" s="782"/>
      <c r="D519" s="710"/>
      <c r="E519" s="559"/>
      <c r="F519" s="559"/>
    </row>
    <row r="520" spans="1:7" s="659" customFormat="1">
      <c r="A520" s="766"/>
      <c r="B520" s="783" t="s">
        <v>933</v>
      </c>
      <c r="C520" s="784"/>
      <c r="D520" s="711"/>
      <c r="E520" s="561"/>
      <c r="F520" s="561"/>
    </row>
    <row r="521" spans="1:7" s="752" customFormat="1">
      <c r="A521" s="794" t="s">
        <v>104</v>
      </c>
      <c r="B521" s="795" t="s">
        <v>1701</v>
      </c>
      <c r="C521" s="796">
        <v>1</v>
      </c>
      <c r="D521" s="797"/>
      <c r="E521" s="543"/>
      <c r="F521" s="683">
        <f>E521*C521</f>
        <v>0</v>
      </c>
    </row>
    <row r="522" spans="1:7">
      <c r="A522" s="798"/>
      <c r="B522" s="753" t="s">
        <v>602</v>
      </c>
      <c r="C522" s="799"/>
      <c r="D522" s="800"/>
      <c r="E522" s="562"/>
      <c r="F522" s="562"/>
    </row>
    <row r="523" spans="1:7">
      <c r="A523" s="798"/>
      <c r="B523" s="801" t="s">
        <v>757</v>
      </c>
      <c r="C523" s="799"/>
      <c r="D523" s="800"/>
      <c r="E523" s="562"/>
      <c r="F523" s="562"/>
    </row>
    <row r="524" spans="1:7">
      <c r="A524" s="798"/>
      <c r="B524" s="802" t="s">
        <v>950</v>
      </c>
      <c r="C524" s="799"/>
      <c r="D524" s="800"/>
      <c r="E524" s="562"/>
      <c r="F524" s="562"/>
    </row>
    <row r="525" spans="1:7">
      <c r="A525" s="798"/>
      <c r="B525" s="802" t="s">
        <v>1010</v>
      </c>
      <c r="C525" s="799"/>
      <c r="D525" s="800"/>
      <c r="E525" s="562"/>
      <c r="F525" s="562"/>
    </row>
    <row r="526" spans="1:7">
      <c r="A526" s="803"/>
      <c r="B526" s="804" t="s">
        <v>952</v>
      </c>
      <c r="C526" s="805"/>
      <c r="D526" s="806"/>
      <c r="E526" s="563"/>
      <c r="F526" s="563"/>
    </row>
    <row r="527" spans="1:7" s="752" customFormat="1">
      <c r="A527" s="690" t="s">
        <v>106</v>
      </c>
      <c r="B527" s="701" t="s">
        <v>1702</v>
      </c>
      <c r="C527" s="692">
        <v>3</v>
      </c>
      <c r="D527" s="709"/>
      <c r="E527" s="543"/>
      <c r="F527" s="683">
        <f>E527*C527</f>
        <v>0</v>
      </c>
    </row>
    <row r="528" spans="1:7">
      <c r="A528" s="679"/>
      <c r="B528" s="753" t="s">
        <v>603</v>
      </c>
      <c r="C528" s="681"/>
      <c r="D528" s="710"/>
      <c r="E528" s="562"/>
      <c r="F528" s="562"/>
    </row>
    <row r="529" spans="1:6">
      <c r="A529" s="679"/>
      <c r="B529" s="801" t="s">
        <v>757</v>
      </c>
      <c r="C529" s="681"/>
      <c r="D529" s="710"/>
      <c r="E529" s="562"/>
      <c r="F529" s="562"/>
    </row>
    <row r="530" spans="1:6">
      <c r="A530" s="679"/>
      <c r="B530" s="802" t="s">
        <v>953</v>
      </c>
      <c r="C530" s="681"/>
      <c r="D530" s="710"/>
      <c r="E530" s="562"/>
      <c r="F530" s="562"/>
    </row>
    <row r="531" spans="1:6">
      <c r="A531" s="679"/>
      <c r="B531" s="802" t="s">
        <v>1010</v>
      </c>
      <c r="C531" s="681"/>
      <c r="D531" s="710"/>
      <c r="E531" s="562"/>
      <c r="F531" s="562"/>
    </row>
    <row r="532" spans="1:6">
      <c r="A532" s="807"/>
      <c r="B532" s="804" t="s">
        <v>952</v>
      </c>
      <c r="C532" s="688"/>
      <c r="D532" s="711"/>
      <c r="E532" s="563"/>
      <c r="F532" s="563"/>
    </row>
    <row r="533" spans="1:6" s="752" customFormat="1">
      <c r="A533" s="679" t="s">
        <v>249</v>
      </c>
      <c r="B533" s="655" t="s">
        <v>1703</v>
      </c>
      <c r="C533" s="681">
        <v>2</v>
      </c>
      <c r="D533" s="710"/>
      <c r="E533" s="542"/>
      <c r="F533" s="683">
        <f>E533*C533</f>
        <v>0</v>
      </c>
    </row>
    <row r="534" spans="1:6">
      <c r="A534" s="679"/>
      <c r="B534" s="702" t="s">
        <v>609</v>
      </c>
      <c r="C534" s="681"/>
      <c r="D534" s="710"/>
      <c r="E534" s="562"/>
      <c r="F534" s="562"/>
    </row>
    <row r="535" spans="1:6">
      <c r="A535" s="679"/>
      <c r="B535" s="801" t="s">
        <v>757</v>
      </c>
      <c r="C535" s="681"/>
      <c r="D535" s="710"/>
      <c r="E535" s="562"/>
      <c r="F535" s="562"/>
    </row>
    <row r="536" spans="1:6">
      <c r="A536" s="679"/>
      <c r="B536" s="802" t="s">
        <v>953</v>
      </c>
      <c r="C536" s="681"/>
      <c r="D536" s="710"/>
      <c r="E536" s="562"/>
      <c r="F536" s="562"/>
    </row>
    <row r="537" spans="1:6">
      <c r="A537" s="679"/>
      <c r="B537" s="802" t="s">
        <v>1010</v>
      </c>
      <c r="C537" s="681"/>
      <c r="D537" s="710"/>
      <c r="E537" s="562"/>
      <c r="F537" s="562"/>
    </row>
    <row r="538" spans="1:6">
      <c r="A538" s="679"/>
      <c r="B538" s="802" t="s">
        <v>985</v>
      </c>
      <c r="C538" s="681"/>
      <c r="D538" s="710"/>
      <c r="E538" s="562"/>
      <c r="F538" s="562"/>
    </row>
    <row r="539" spans="1:6">
      <c r="A539" s="679"/>
      <c r="B539" s="802"/>
      <c r="C539" s="688"/>
      <c r="D539" s="711"/>
      <c r="E539" s="563"/>
      <c r="F539" s="563"/>
    </row>
    <row r="540" spans="1:6">
      <c r="A540" s="808" t="s">
        <v>193</v>
      </c>
      <c r="B540" s="691" t="s">
        <v>1770</v>
      </c>
      <c r="C540" s="692">
        <v>7</v>
      </c>
      <c r="D540" s="709"/>
      <c r="E540" s="544"/>
      <c r="F540" s="683">
        <f>E540*C540</f>
        <v>0</v>
      </c>
    </row>
    <row r="541" spans="1:6">
      <c r="A541" s="679"/>
      <c r="B541" s="802" t="s">
        <v>1767</v>
      </c>
      <c r="C541" s="681"/>
      <c r="D541" s="710"/>
      <c r="E541" s="562"/>
      <c r="F541" s="562"/>
    </row>
    <row r="542" spans="1:6">
      <c r="A542" s="679"/>
      <c r="B542" s="768" t="s">
        <v>1769</v>
      </c>
      <c r="C542" s="681"/>
      <c r="D542" s="710"/>
      <c r="E542" s="562"/>
      <c r="F542" s="562"/>
    </row>
    <row r="543" spans="1:6">
      <c r="A543" s="679"/>
      <c r="B543" s="754" t="s">
        <v>612</v>
      </c>
      <c r="C543" s="681"/>
      <c r="D543" s="710"/>
      <c r="E543" s="562"/>
      <c r="F543" s="562"/>
    </row>
    <row r="544" spans="1:6">
      <c r="A544" s="679"/>
      <c r="B544" s="684" t="s">
        <v>606</v>
      </c>
      <c r="C544" s="681"/>
      <c r="D544" s="710"/>
      <c r="E544" s="562"/>
      <c r="F544" s="562"/>
    </row>
    <row r="545" spans="1:6">
      <c r="A545" s="679"/>
      <c r="B545" s="801" t="s">
        <v>757</v>
      </c>
      <c r="C545" s="681"/>
      <c r="D545" s="710"/>
      <c r="E545" s="562"/>
      <c r="F545" s="562"/>
    </row>
    <row r="546" spans="1:6">
      <c r="A546" s="679"/>
      <c r="B546" s="802" t="s">
        <v>953</v>
      </c>
      <c r="C546" s="681"/>
      <c r="D546" s="710"/>
      <c r="E546" s="562"/>
      <c r="F546" s="562"/>
    </row>
    <row r="547" spans="1:6">
      <c r="A547" s="807"/>
      <c r="B547" s="686" t="s">
        <v>1010</v>
      </c>
      <c r="C547" s="688"/>
      <c r="D547" s="689"/>
      <c r="E547" s="563"/>
      <c r="F547" s="563"/>
    </row>
    <row r="548" spans="1:6" s="752" customFormat="1">
      <c r="A548" s="808" t="s">
        <v>169</v>
      </c>
      <c r="B548" s="691" t="s">
        <v>1704</v>
      </c>
      <c r="C548" s="692">
        <v>2</v>
      </c>
      <c r="D548" s="693"/>
      <c r="E548" s="543"/>
      <c r="F548" s="683">
        <f>E548*C548</f>
        <v>0</v>
      </c>
    </row>
    <row r="549" spans="1:6">
      <c r="A549" s="680"/>
      <c r="B549" s="768" t="s">
        <v>1775</v>
      </c>
      <c r="C549" s="809"/>
      <c r="D549" s="682"/>
      <c r="E549" s="562"/>
      <c r="F549" s="562"/>
    </row>
    <row r="550" spans="1:6">
      <c r="A550" s="680"/>
      <c r="B550" s="801" t="s">
        <v>757</v>
      </c>
      <c r="C550" s="681"/>
      <c r="D550" s="682"/>
      <c r="E550" s="562"/>
      <c r="F550" s="562"/>
    </row>
    <row r="551" spans="1:6">
      <c r="A551" s="680"/>
      <c r="B551" s="802" t="s">
        <v>1010</v>
      </c>
      <c r="C551" s="681"/>
      <c r="D551" s="682"/>
      <c r="E551" s="562"/>
      <c r="F551" s="562"/>
    </row>
    <row r="552" spans="1:6">
      <c r="A552" s="680"/>
      <c r="B552" s="802" t="s">
        <v>1776</v>
      </c>
      <c r="C552" s="681"/>
      <c r="D552" s="682"/>
      <c r="E552" s="562"/>
      <c r="F552" s="562"/>
    </row>
    <row r="553" spans="1:6">
      <c r="A553" s="810"/>
      <c r="B553" s="686" t="s">
        <v>954</v>
      </c>
      <c r="C553" s="688"/>
      <c r="D553" s="689"/>
      <c r="E553" s="563"/>
      <c r="F553" s="563"/>
    </row>
    <row r="554" spans="1:6">
      <c r="A554" s="811" t="s">
        <v>1765</v>
      </c>
      <c r="B554" s="812" t="s">
        <v>1766</v>
      </c>
      <c r="C554" s="813" t="s">
        <v>1896</v>
      </c>
      <c r="D554" s="682"/>
      <c r="E554" s="545"/>
      <c r="F554" s="683">
        <f>E554*C554</f>
        <v>0</v>
      </c>
    </row>
    <row r="555" spans="1:6">
      <c r="A555" s="680"/>
      <c r="B555" s="754" t="s">
        <v>1772</v>
      </c>
      <c r="C555" s="681"/>
      <c r="D555" s="682"/>
      <c r="E555" s="562"/>
      <c r="F555" s="562"/>
    </row>
    <row r="556" spans="1:6">
      <c r="A556" s="680"/>
      <c r="B556" s="801" t="s">
        <v>757</v>
      </c>
      <c r="C556" s="681"/>
      <c r="D556" s="682"/>
      <c r="E556" s="562"/>
      <c r="F556" s="562"/>
    </row>
    <row r="557" spans="1:6">
      <c r="A557" s="680"/>
      <c r="B557" s="802" t="s">
        <v>1010</v>
      </c>
      <c r="C557" s="681"/>
      <c r="D557" s="682"/>
      <c r="E557" s="562"/>
      <c r="F557" s="562"/>
    </row>
    <row r="558" spans="1:6">
      <c r="A558" s="810"/>
      <c r="B558" s="686" t="s">
        <v>954</v>
      </c>
      <c r="C558" s="688"/>
      <c r="D558" s="689"/>
      <c r="E558" s="563"/>
      <c r="F558" s="563"/>
    </row>
    <row r="559" spans="1:6" s="752" customFormat="1">
      <c r="A559" s="690" t="s">
        <v>218</v>
      </c>
      <c r="B559" s="691" t="s">
        <v>1705</v>
      </c>
      <c r="C559" s="692">
        <v>2</v>
      </c>
      <c r="D559" s="693"/>
      <c r="E559" s="543"/>
      <c r="F559" s="683">
        <f>E559*C559</f>
        <v>0</v>
      </c>
    </row>
    <row r="560" spans="1:6">
      <c r="A560" s="679"/>
      <c r="B560" s="753" t="s">
        <v>607</v>
      </c>
      <c r="C560" s="681"/>
      <c r="D560" s="682"/>
      <c r="E560" s="562"/>
      <c r="F560" s="562"/>
    </row>
    <row r="561" spans="1:6">
      <c r="A561" s="679"/>
      <c r="B561" s="801" t="s">
        <v>757</v>
      </c>
      <c r="C561" s="681"/>
      <c r="D561" s="682"/>
      <c r="E561" s="562"/>
      <c r="F561" s="562"/>
    </row>
    <row r="562" spans="1:6">
      <c r="A562" s="679"/>
      <c r="B562" s="802" t="s">
        <v>950</v>
      </c>
      <c r="C562" s="681"/>
      <c r="D562" s="682"/>
      <c r="E562" s="562"/>
      <c r="F562" s="562"/>
    </row>
    <row r="563" spans="1:6">
      <c r="A563" s="679"/>
      <c r="B563" s="802" t="s">
        <v>1010</v>
      </c>
      <c r="C563" s="681"/>
      <c r="D563" s="682"/>
      <c r="E563" s="562"/>
      <c r="F563" s="562"/>
    </row>
    <row r="564" spans="1:6">
      <c r="A564" s="807"/>
      <c r="B564" s="686" t="s">
        <v>954</v>
      </c>
      <c r="C564" s="688"/>
      <c r="D564" s="689"/>
      <c r="E564" s="563"/>
      <c r="F564" s="563"/>
    </row>
    <row r="565" spans="1:6" s="752" customFormat="1">
      <c r="A565" s="690" t="s">
        <v>207</v>
      </c>
      <c r="B565" s="691" t="s">
        <v>1706</v>
      </c>
      <c r="C565" s="692">
        <v>4</v>
      </c>
      <c r="D565" s="693"/>
      <c r="E565" s="543"/>
      <c r="F565" s="683">
        <f>E565*C565</f>
        <v>0</v>
      </c>
    </row>
    <row r="566" spans="1:6">
      <c r="A566" s="679"/>
      <c r="B566" s="702" t="s">
        <v>608</v>
      </c>
      <c r="C566" s="681"/>
      <c r="D566" s="682"/>
      <c r="E566" s="562"/>
      <c r="F566" s="562"/>
    </row>
    <row r="567" spans="1:6">
      <c r="A567" s="679"/>
      <c r="B567" s="801" t="s">
        <v>757</v>
      </c>
      <c r="C567" s="681"/>
      <c r="D567" s="682"/>
      <c r="E567" s="564"/>
      <c r="F567" s="564"/>
    </row>
    <row r="568" spans="1:6">
      <c r="A568" s="679"/>
      <c r="B568" s="802" t="s">
        <v>953</v>
      </c>
      <c r="C568" s="681"/>
      <c r="D568" s="682"/>
      <c r="E568" s="562"/>
      <c r="F568" s="562"/>
    </row>
    <row r="569" spans="1:6">
      <c r="A569" s="679"/>
      <c r="B569" s="802" t="s">
        <v>951</v>
      </c>
      <c r="C569" s="681"/>
      <c r="D569" s="682"/>
      <c r="E569" s="562"/>
      <c r="F569" s="562"/>
    </row>
    <row r="570" spans="1:6">
      <c r="A570" s="807"/>
      <c r="B570" s="686" t="s">
        <v>954</v>
      </c>
      <c r="C570" s="688"/>
      <c r="D570" s="689"/>
      <c r="E570" s="563"/>
      <c r="F570" s="563"/>
    </row>
    <row r="571" spans="1:6" ht="22.5">
      <c r="A571" s="731" t="s">
        <v>293</v>
      </c>
      <c r="B571" s="741" t="s">
        <v>1774</v>
      </c>
      <c r="C571" s="719">
        <v>1</v>
      </c>
      <c r="D571" s="732"/>
      <c r="E571" s="543"/>
      <c r="F571" s="683">
        <f>E571*C571</f>
        <v>0</v>
      </c>
    </row>
    <row r="572" spans="1:6">
      <c r="A572" s="789"/>
      <c r="B572" s="702" t="s">
        <v>610</v>
      </c>
      <c r="C572" s="722"/>
      <c r="D572" s="734"/>
      <c r="E572" s="562"/>
      <c r="F572" s="562"/>
    </row>
    <row r="573" spans="1:6">
      <c r="A573" s="694"/>
      <c r="B573" s="801" t="s">
        <v>757</v>
      </c>
      <c r="C573" s="695"/>
      <c r="D573" s="696"/>
      <c r="E573" s="562"/>
      <c r="F573" s="562"/>
    </row>
    <row r="574" spans="1:6">
      <c r="A574" s="814"/>
      <c r="B574" s="815" t="s">
        <v>955</v>
      </c>
      <c r="C574" s="816"/>
      <c r="D574" s="817"/>
      <c r="E574" s="564"/>
      <c r="F574" s="562"/>
    </row>
    <row r="575" spans="1:6">
      <c r="A575" s="818"/>
      <c r="B575" s="819" t="s">
        <v>986</v>
      </c>
      <c r="C575" s="820"/>
      <c r="D575" s="821"/>
      <c r="E575" s="565"/>
      <c r="F575" s="563"/>
    </row>
    <row r="576" spans="1:6">
      <c r="A576" s="655" t="s">
        <v>613</v>
      </c>
      <c r="B576" s="793" t="s">
        <v>614</v>
      </c>
      <c r="C576" s="722"/>
      <c r="D576" s="734"/>
      <c r="E576" s="567"/>
      <c r="F576" s="559"/>
    </row>
    <row r="577" spans="1:6" s="659" customFormat="1">
      <c r="A577" s="655"/>
      <c r="B577" s="822" t="s">
        <v>956</v>
      </c>
      <c r="C577" s="722"/>
      <c r="D577" s="734"/>
      <c r="E577" s="568"/>
      <c r="F577" s="560"/>
    </row>
    <row r="578" spans="1:6" s="659" customFormat="1">
      <c r="A578" s="655"/>
      <c r="B578" s="674" t="s">
        <v>723</v>
      </c>
      <c r="C578" s="722"/>
      <c r="D578" s="734"/>
      <c r="E578" s="568"/>
      <c r="F578" s="560"/>
    </row>
    <row r="579" spans="1:6" s="659" customFormat="1">
      <c r="A579" s="655"/>
      <c r="B579" s="822" t="s">
        <v>957</v>
      </c>
      <c r="C579" s="722"/>
      <c r="D579" s="734"/>
      <c r="E579" s="568"/>
      <c r="F579" s="560"/>
    </row>
    <row r="580" spans="1:6" s="659" customFormat="1">
      <c r="A580" s="655"/>
      <c r="B580" s="673" t="s">
        <v>958</v>
      </c>
      <c r="C580" s="722"/>
      <c r="D580" s="734"/>
      <c r="E580" s="568"/>
      <c r="F580" s="560"/>
    </row>
    <row r="581" spans="1:6" s="659" customFormat="1">
      <c r="A581" s="655"/>
      <c r="B581" s="673" t="s">
        <v>959</v>
      </c>
      <c r="C581" s="722"/>
      <c r="D581" s="734"/>
      <c r="E581" s="568"/>
      <c r="F581" s="560"/>
    </row>
    <row r="582" spans="1:6" s="659" customFormat="1">
      <c r="A582" s="655"/>
      <c r="B582" s="674" t="s">
        <v>960</v>
      </c>
      <c r="C582" s="722"/>
      <c r="D582" s="734"/>
      <c r="E582" s="568"/>
      <c r="F582" s="560"/>
    </row>
    <row r="583" spans="1:6" s="659" customFormat="1">
      <c r="A583" s="655"/>
      <c r="B583" s="822" t="s">
        <v>961</v>
      </c>
      <c r="C583" s="722"/>
      <c r="D583" s="734"/>
      <c r="E583" s="568"/>
      <c r="F583" s="560"/>
    </row>
    <row r="584" spans="1:6" s="659" customFormat="1">
      <c r="A584" s="655"/>
      <c r="B584" s="673" t="s">
        <v>962</v>
      </c>
      <c r="C584" s="722"/>
      <c r="D584" s="734"/>
      <c r="E584" s="568"/>
      <c r="F584" s="560"/>
    </row>
    <row r="585" spans="1:6" s="659" customFormat="1">
      <c r="A585" s="655"/>
      <c r="B585" s="674" t="s">
        <v>963</v>
      </c>
      <c r="C585" s="722"/>
      <c r="D585" s="734"/>
      <c r="E585" s="568"/>
      <c r="F585" s="560"/>
    </row>
    <row r="586" spans="1:6" s="659" customFormat="1">
      <c r="A586" s="655"/>
      <c r="B586" s="822" t="s">
        <v>964</v>
      </c>
      <c r="C586" s="722"/>
      <c r="D586" s="734"/>
      <c r="E586" s="568"/>
      <c r="F586" s="560"/>
    </row>
    <row r="587" spans="1:6" s="659" customFormat="1">
      <c r="A587" s="655"/>
      <c r="B587" s="673" t="s">
        <v>965</v>
      </c>
      <c r="C587" s="722"/>
      <c r="D587" s="734"/>
      <c r="E587" s="568"/>
      <c r="F587" s="560"/>
    </row>
    <row r="588" spans="1:6" s="659" customFormat="1">
      <c r="A588" s="655"/>
      <c r="B588" s="673" t="s">
        <v>966</v>
      </c>
      <c r="C588" s="722"/>
      <c r="D588" s="734"/>
      <c r="E588" s="568"/>
      <c r="F588" s="560"/>
    </row>
    <row r="589" spans="1:6" s="659" customFormat="1">
      <c r="A589" s="655"/>
      <c r="B589" s="674" t="s">
        <v>967</v>
      </c>
      <c r="C589" s="722"/>
      <c r="D589" s="734"/>
      <c r="E589" s="568"/>
      <c r="F589" s="560"/>
    </row>
    <row r="590" spans="1:6" s="659" customFormat="1">
      <c r="A590" s="655"/>
      <c r="B590" s="674" t="s">
        <v>968</v>
      </c>
      <c r="C590" s="722"/>
      <c r="D590" s="734"/>
      <c r="E590" s="568"/>
      <c r="F590" s="560"/>
    </row>
    <row r="591" spans="1:6" s="659" customFormat="1">
      <c r="A591" s="655"/>
      <c r="B591" s="822" t="s">
        <v>969</v>
      </c>
      <c r="C591" s="722"/>
      <c r="D591" s="734"/>
      <c r="E591" s="568"/>
      <c r="F591" s="560"/>
    </row>
    <row r="592" spans="1:6" s="659" customFormat="1">
      <c r="A592" s="655"/>
      <c r="B592" s="673" t="s">
        <v>970</v>
      </c>
      <c r="C592" s="722"/>
      <c r="D592" s="734"/>
      <c r="E592" s="568"/>
      <c r="F592" s="560"/>
    </row>
    <row r="593" spans="1:6" s="659" customFormat="1">
      <c r="A593" s="655"/>
      <c r="B593" s="786" t="s">
        <v>971</v>
      </c>
      <c r="C593" s="722"/>
      <c r="D593" s="734"/>
      <c r="E593" s="568"/>
      <c r="F593" s="560"/>
    </row>
    <row r="594" spans="1:6" s="659" customFormat="1">
      <c r="A594" s="655"/>
      <c r="B594" s="785" t="s">
        <v>972</v>
      </c>
      <c r="C594" s="722"/>
      <c r="D594" s="734"/>
      <c r="E594" s="568"/>
      <c r="F594" s="560"/>
    </row>
    <row r="595" spans="1:6" s="659" customFormat="1">
      <c r="A595" s="655"/>
      <c r="B595" s="673" t="s">
        <v>973</v>
      </c>
      <c r="C595" s="722"/>
      <c r="D595" s="734"/>
      <c r="E595" s="568"/>
      <c r="F595" s="560"/>
    </row>
    <row r="596" spans="1:6" s="659" customFormat="1">
      <c r="A596" s="655"/>
      <c r="B596" s="674" t="s">
        <v>974</v>
      </c>
      <c r="C596" s="722"/>
      <c r="D596" s="734"/>
      <c r="E596" s="568"/>
      <c r="F596" s="560"/>
    </row>
    <row r="597" spans="1:6" s="659" customFormat="1">
      <c r="A597" s="655"/>
      <c r="B597" s="673" t="s">
        <v>975</v>
      </c>
      <c r="C597" s="722"/>
      <c r="D597" s="734"/>
      <c r="E597" s="568"/>
      <c r="F597" s="560"/>
    </row>
    <row r="598" spans="1:6" s="659" customFormat="1">
      <c r="A598" s="655"/>
      <c r="B598" s="674" t="s">
        <v>974</v>
      </c>
      <c r="C598" s="722"/>
      <c r="D598" s="734"/>
      <c r="E598" s="568"/>
      <c r="F598" s="560"/>
    </row>
    <row r="599" spans="1:6" s="659" customFormat="1">
      <c r="A599" s="655"/>
      <c r="B599" s="673" t="s">
        <v>976</v>
      </c>
      <c r="C599" s="722"/>
      <c r="D599" s="734"/>
      <c r="E599" s="568"/>
      <c r="F599" s="560"/>
    </row>
    <row r="600" spans="1:6" s="659" customFormat="1">
      <c r="A600" s="655"/>
      <c r="B600" s="673" t="s">
        <v>977</v>
      </c>
      <c r="C600" s="722"/>
      <c r="D600" s="734"/>
      <c r="E600" s="568"/>
      <c r="F600" s="560"/>
    </row>
    <row r="601" spans="1:6" s="659" customFormat="1">
      <c r="A601" s="655"/>
      <c r="B601" s="674" t="s">
        <v>1478</v>
      </c>
      <c r="C601" s="722"/>
      <c r="D601" s="734"/>
      <c r="E601" s="568"/>
      <c r="F601" s="560"/>
    </row>
    <row r="602" spans="1:6" s="659" customFormat="1">
      <c r="A602" s="655"/>
      <c r="B602" s="674" t="s">
        <v>978</v>
      </c>
      <c r="C602" s="722"/>
      <c r="D602" s="734"/>
      <c r="E602" s="568"/>
      <c r="F602" s="560"/>
    </row>
    <row r="603" spans="1:6" s="659" customFormat="1">
      <c r="A603" s="655"/>
      <c r="B603" s="673" t="s">
        <v>979</v>
      </c>
      <c r="C603" s="722"/>
      <c r="D603" s="734"/>
      <c r="E603" s="568"/>
      <c r="F603" s="560"/>
    </row>
    <row r="604" spans="1:6" s="659" customFormat="1">
      <c r="A604" s="655"/>
      <c r="B604" s="674" t="s">
        <v>980</v>
      </c>
      <c r="C604" s="722"/>
      <c r="D604" s="734"/>
      <c r="E604" s="568"/>
      <c r="F604" s="560"/>
    </row>
    <row r="605" spans="1:6" s="659" customFormat="1">
      <c r="A605" s="655"/>
      <c r="B605" s="822" t="s">
        <v>981</v>
      </c>
      <c r="C605" s="722"/>
      <c r="D605" s="734"/>
      <c r="E605" s="568"/>
      <c r="F605" s="560"/>
    </row>
    <row r="606" spans="1:6" s="659" customFormat="1">
      <c r="A606" s="655"/>
      <c r="B606" s="742" t="s">
        <v>982</v>
      </c>
      <c r="C606" s="722"/>
      <c r="D606" s="734"/>
      <c r="E606" s="568"/>
      <c r="F606" s="560"/>
    </row>
    <row r="607" spans="1:6" s="659" customFormat="1">
      <c r="A607" s="655"/>
      <c r="B607" s="660" t="s">
        <v>983</v>
      </c>
      <c r="C607" s="722"/>
      <c r="D607" s="734"/>
      <c r="E607" s="568"/>
      <c r="F607" s="560"/>
    </row>
    <row r="608" spans="1:6" s="659" customFormat="1">
      <c r="A608" s="663"/>
      <c r="B608" s="760" t="s">
        <v>984</v>
      </c>
      <c r="C608" s="729"/>
      <c r="D608" s="740"/>
      <c r="E608" s="569"/>
      <c r="F608" s="561"/>
    </row>
    <row r="609" spans="1:14" s="752" customFormat="1">
      <c r="A609" s="701" t="s">
        <v>75</v>
      </c>
      <c r="B609" s="691" t="s">
        <v>1707</v>
      </c>
      <c r="C609" s="692">
        <v>7</v>
      </c>
      <c r="D609" s="709"/>
      <c r="E609" s="546"/>
      <c r="F609" s="683">
        <f>E609*C609</f>
        <v>0</v>
      </c>
    </row>
    <row r="610" spans="1:14">
      <c r="A610" s="677"/>
      <c r="B610" s="768" t="s">
        <v>615</v>
      </c>
      <c r="C610" s="681"/>
      <c r="D610" s="710"/>
      <c r="E610" s="564"/>
      <c r="F610" s="562"/>
    </row>
    <row r="611" spans="1:14">
      <c r="A611" s="677"/>
      <c r="B611" s="684" t="s">
        <v>586</v>
      </c>
      <c r="C611" s="681"/>
      <c r="D611" s="710"/>
      <c r="E611" s="564"/>
      <c r="F611" s="562"/>
    </row>
    <row r="612" spans="1:14">
      <c r="A612" s="677"/>
      <c r="B612" s="801" t="s">
        <v>757</v>
      </c>
      <c r="C612" s="681"/>
      <c r="D612" s="710"/>
      <c r="E612" s="564"/>
      <c r="F612" s="562"/>
    </row>
    <row r="613" spans="1:14">
      <c r="A613" s="823"/>
      <c r="B613" s="686" t="s">
        <v>987</v>
      </c>
      <c r="C613" s="688"/>
      <c r="D613" s="711"/>
      <c r="E613" s="565"/>
      <c r="F613" s="565"/>
      <c r="G613" s="792"/>
      <c r="H613" s="792"/>
      <c r="I613" s="792"/>
      <c r="J613" s="792"/>
      <c r="K613" s="792"/>
      <c r="L613" s="792"/>
      <c r="M613" s="792"/>
      <c r="N613" s="792"/>
    </row>
    <row r="614" spans="1:14" s="752" customFormat="1">
      <c r="A614" s="690" t="s">
        <v>294</v>
      </c>
      <c r="B614" s="651" t="s">
        <v>1708</v>
      </c>
      <c r="C614" s="692">
        <v>2</v>
      </c>
      <c r="D614" s="709"/>
      <c r="E614" s="546"/>
      <c r="F614" s="683">
        <f>E614*C614</f>
        <v>0</v>
      </c>
      <c r="G614" s="824"/>
      <c r="H614" s="824"/>
      <c r="I614" s="824"/>
      <c r="J614" s="824"/>
      <c r="K614" s="824"/>
      <c r="L614" s="824"/>
      <c r="M614" s="824"/>
      <c r="N614" s="824"/>
    </row>
    <row r="615" spans="1:14">
      <c r="A615" s="825"/>
      <c r="B615" s="702" t="s">
        <v>610</v>
      </c>
      <c r="C615" s="681"/>
      <c r="D615" s="710"/>
      <c r="E615" s="564"/>
      <c r="F615" s="564"/>
      <c r="G615" s="792"/>
      <c r="H615" s="792"/>
      <c r="I615" s="792"/>
      <c r="J615" s="792"/>
      <c r="K615" s="792"/>
      <c r="L615" s="792"/>
      <c r="M615" s="792"/>
      <c r="N615" s="792"/>
    </row>
    <row r="616" spans="1:14">
      <c r="A616" s="825"/>
      <c r="B616" s="801" t="s">
        <v>757</v>
      </c>
      <c r="C616" s="681"/>
      <c r="D616" s="710"/>
      <c r="E616" s="564"/>
      <c r="F616" s="564"/>
      <c r="G616" s="792"/>
      <c r="H616" s="792"/>
      <c r="I616" s="792"/>
      <c r="J616" s="792"/>
      <c r="K616" s="792"/>
      <c r="L616" s="792"/>
      <c r="M616" s="792"/>
      <c r="N616" s="792"/>
    </row>
    <row r="617" spans="1:14">
      <c r="A617" s="825"/>
      <c r="B617" s="724" t="s">
        <v>988</v>
      </c>
      <c r="C617" s="681"/>
      <c r="D617" s="710"/>
      <c r="E617" s="564"/>
      <c r="F617" s="564"/>
      <c r="G617" s="792"/>
      <c r="H617" s="792"/>
      <c r="I617" s="792"/>
      <c r="J617" s="792"/>
      <c r="K617" s="792"/>
      <c r="L617" s="792"/>
      <c r="M617" s="792"/>
      <c r="N617" s="792"/>
    </row>
    <row r="618" spans="1:14">
      <c r="A618" s="826"/>
      <c r="B618" s="827" t="s">
        <v>989</v>
      </c>
      <c r="C618" s="688"/>
      <c r="D618" s="711"/>
      <c r="E618" s="565"/>
      <c r="F618" s="565"/>
      <c r="G618" s="792"/>
      <c r="H618" s="792"/>
      <c r="I618" s="792"/>
      <c r="J618" s="792"/>
      <c r="K618" s="792"/>
      <c r="L618" s="792"/>
      <c r="M618" s="792"/>
      <c r="N618" s="792"/>
    </row>
    <row r="619" spans="1:14" s="752" customFormat="1">
      <c r="A619" s="690" t="s">
        <v>148</v>
      </c>
      <c r="B619" s="691" t="s">
        <v>1707</v>
      </c>
      <c r="C619" s="692">
        <v>20</v>
      </c>
      <c r="D619" s="693"/>
      <c r="E619" s="546"/>
      <c r="F619" s="683">
        <f>E619*C619</f>
        <v>0</v>
      </c>
      <c r="G619" s="824"/>
      <c r="H619" s="824"/>
      <c r="I619" s="824"/>
      <c r="J619" s="824"/>
      <c r="K619" s="824"/>
      <c r="L619" s="824"/>
      <c r="M619" s="824"/>
      <c r="N619" s="824"/>
    </row>
    <row r="620" spans="1:14">
      <c r="A620" s="679"/>
      <c r="B620" s="828" t="s">
        <v>616</v>
      </c>
      <c r="C620" s="681"/>
      <c r="D620" s="682"/>
      <c r="E620" s="562"/>
      <c r="F620" s="562"/>
    </row>
    <row r="621" spans="1:14">
      <c r="A621" s="694"/>
      <c r="B621" s="801" t="s">
        <v>757</v>
      </c>
      <c r="C621" s="695"/>
      <c r="D621" s="696"/>
      <c r="E621" s="562"/>
      <c r="F621" s="562"/>
    </row>
    <row r="622" spans="1:14">
      <c r="A622" s="694"/>
      <c r="B622" s="724" t="s">
        <v>988</v>
      </c>
      <c r="C622" s="695"/>
      <c r="D622" s="696"/>
      <c r="E622" s="562"/>
      <c r="F622" s="562"/>
    </row>
    <row r="623" spans="1:14">
      <c r="A623" s="736"/>
      <c r="B623" s="827" t="s">
        <v>989</v>
      </c>
      <c r="C623" s="737"/>
      <c r="D623" s="738"/>
      <c r="E623" s="563"/>
      <c r="F623" s="563"/>
    </row>
    <row r="624" spans="1:14">
      <c r="A624" s="829" t="s">
        <v>617</v>
      </c>
      <c r="B624" s="830" t="s">
        <v>621</v>
      </c>
      <c r="C624" s="681"/>
      <c r="D624" s="682"/>
      <c r="E624" s="559"/>
      <c r="F624" s="559"/>
    </row>
    <row r="625" spans="1:6" s="659" customFormat="1">
      <c r="A625" s="831"/>
      <c r="B625" s="783" t="s">
        <v>933</v>
      </c>
      <c r="C625" s="688"/>
      <c r="D625" s="689"/>
      <c r="E625" s="561"/>
      <c r="F625" s="561"/>
    </row>
    <row r="626" spans="1:6" s="752" customFormat="1">
      <c r="A626" s="690" t="s">
        <v>992</v>
      </c>
      <c r="B626" s="651" t="s">
        <v>1709</v>
      </c>
      <c r="C626" s="692">
        <v>1</v>
      </c>
      <c r="D626" s="693"/>
      <c r="E626" s="543"/>
      <c r="F626" s="683">
        <f>E626*C626</f>
        <v>0</v>
      </c>
    </row>
    <row r="627" spans="1:6">
      <c r="A627" s="679"/>
      <c r="B627" s="702" t="s">
        <v>618</v>
      </c>
      <c r="C627" s="681"/>
      <c r="D627" s="682"/>
      <c r="E627" s="562"/>
      <c r="F627" s="562"/>
    </row>
    <row r="628" spans="1:6">
      <c r="A628" s="679"/>
      <c r="B628" s="801" t="s">
        <v>757</v>
      </c>
      <c r="C628" s="681"/>
      <c r="D628" s="682"/>
      <c r="E628" s="562"/>
      <c r="F628" s="562"/>
    </row>
    <row r="629" spans="1:6">
      <c r="A629" s="679"/>
      <c r="B629" s="724" t="s">
        <v>990</v>
      </c>
      <c r="C629" s="681"/>
      <c r="D629" s="682"/>
      <c r="E629" s="564"/>
      <c r="F629" s="564"/>
    </row>
    <row r="630" spans="1:6">
      <c r="A630" s="679"/>
      <c r="B630" s="724" t="s">
        <v>1589</v>
      </c>
      <c r="C630" s="681"/>
      <c r="D630" s="682"/>
      <c r="E630" s="564"/>
      <c r="F630" s="564"/>
    </row>
    <row r="631" spans="1:6">
      <c r="A631" s="679"/>
      <c r="B631" s="724" t="s">
        <v>991</v>
      </c>
      <c r="C631" s="681"/>
      <c r="D631" s="682"/>
      <c r="E631" s="564"/>
      <c r="F631" s="564"/>
    </row>
    <row r="632" spans="1:6">
      <c r="A632" s="679"/>
      <c r="B632" s="724" t="s">
        <v>1590</v>
      </c>
      <c r="C632" s="681"/>
      <c r="D632" s="682"/>
      <c r="E632" s="564"/>
      <c r="F632" s="564"/>
    </row>
    <row r="633" spans="1:6">
      <c r="A633" s="807"/>
      <c r="B633" s="827" t="s">
        <v>1591</v>
      </c>
      <c r="C633" s="688"/>
      <c r="D633" s="689"/>
      <c r="E633" s="565"/>
      <c r="F633" s="565"/>
    </row>
    <row r="634" spans="1:6" s="752" customFormat="1">
      <c r="A634" s="690" t="s">
        <v>443</v>
      </c>
      <c r="B634" s="690" t="s">
        <v>1710</v>
      </c>
      <c r="C634" s="692">
        <v>1</v>
      </c>
      <c r="D634" s="693"/>
      <c r="E634" s="543"/>
      <c r="F634" s="683">
        <f>E634*C634</f>
        <v>0</v>
      </c>
    </row>
    <row r="635" spans="1:6">
      <c r="A635" s="679"/>
      <c r="B635" s="684" t="s">
        <v>619</v>
      </c>
      <c r="C635" s="681"/>
      <c r="D635" s="682"/>
      <c r="E635" s="562"/>
      <c r="F635" s="562"/>
    </row>
    <row r="636" spans="1:6">
      <c r="A636" s="679"/>
      <c r="B636" s="801" t="s">
        <v>757</v>
      </c>
      <c r="C636" s="681"/>
      <c r="D636" s="682"/>
      <c r="E636" s="562"/>
      <c r="F636" s="562"/>
    </row>
    <row r="637" spans="1:6">
      <c r="A637" s="694"/>
      <c r="B637" s="724" t="s">
        <v>990</v>
      </c>
      <c r="C637" s="695"/>
      <c r="D637" s="696"/>
      <c r="E637" s="562"/>
      <c r="F637" s="562"/>
    </row>
    <row r="638" spans="1:6">
      <c r="A638" s="694"/>
      <c r="B638" s="724" t="s">
        <v>1593</v>
      </c>
      <c r="C638" s="695"/>
      <c r="D638" s="696"/>
      <c r="E638" s="562"/>
      <c r="F638" s="562"/>
    </row>
    <row r="639" spans="1:6">
      <c r="A639" s="694"/>
      <c r="B639" s="676" t="s">
        <v>993</v>
      </c>
      <c r="C639" s="695"/>
      <c r="D639" s="696"/>
      <c r="E639" s="562"/>
      <c r="F639" s="562"/>
    </row>
    <row r="640" spans="1:6">
      <c r="A640" s="736"/>
      <c r="B640" s="687" t="s">
        <v>1594</v>
      </c>
      <c r="C640" s="737"/>
      <c r="D640" s="738"/>
      <c r="E640" s="563"/>
      <c r="F640" s="563"/>
    </row>
    <row r="641" spans="1:6">
      <c r="A641" s="829" t="s">
        <v>622</v>
      </c>
      <c r="B641" s="830" t="s">
        <v>626</v>
      </c>
      <c r="C641" s="681"/>
      <c r="D641" s="682"/>
      <c r="E641" s="559"/>
      <c r="F641" s="559"/>
    </row>
    <row r="642" spans="1:6" s="659" customFormat="1">
      <c r="A642" s="832"/>
      <c r="B642" s="833" t="s">
        <v>842</v>
      </c>
      <c r="C642" s="681"/>
      <c r="D642" s="682"/>
      <c r="E642" s="560"/>
      <c r="F642" s="560"/>
    </row>
    <row r="643" spans="1:6" s="659" customFormat="1">
      <c r="A643" s="832"/>
      <c r="B643" s="834" t="s">
        <v>843</v>
      </c>
      <c r="C643" s="681"/>
      <c r="D643" s="682"/>
      <c r="E643" s="560"/>
      <c r="F643" s="560"/>
    </row>
    <row r="644" spans="1:6" s="659" customFormat="1">
      <c r="A644" s="832"/>
      <c r="B644" s="835" t="s">
        <v>844</v>
      </c>
      <c r="C644" s="681"/>
      <c r="D644" s="682"/>
      <c r="E644" s="560"/>
      <c r="F644" s="560"/>
    </row>
    <row r="645" spans="1:6" s="659" customFormat="1">
      <c r="A645" s="832"/>
      <c r="B645" s="836" t="s">
        <v>845</v>
      </c>
      <c r="C645" s="681"/>
      <c r="D645" s="682"/>
      <c r="E645" s="560"/>
      <c r="F645" s="560"/>
    </row>
    <row r="646" spans="1:6" s="659" customFormat="1">
      <c r="A646" s="832"/>
      <c r="B646" s="835" t="s">
        <v>994</v>
      </c>
      <c r="C646" s="681"/>
      <c r="D646" s="682"/>
      <c r="E646" s="560"/>
      <c r="F646" s="560"/>
    </row>
    <row r="647" spans="1:6" s="659" customFormat="1">
      <c r="A647" s="832"/>
      <c r="B647" s="822" t="s">
        <v>995</v>
      </c>
      <c r="C647" s="681"/>
      <c r="D647" s="682"/>
      <c r="E647" s="560"/>
      <c r="F647" s="560"/>
    </row>
    <row r="648" spans="1:6" s="659" customFormat="1">
      <c r="A648" s="832"/>
      <c r="B648" s="673" t="s">
        <v>996</v>
      </c>
      <c r="C648" s="681"/>
      <c r="D648" s="682"/>
      <c r="E648" s="560"/>
      <c r="F648" s="560"/>
    </row>
    <row r="649" spans="1:6" s="659" customFormat="1">
      <c r="A649" s="832"/>
      <c r="B649" s="674" t="s">
        <v>1479</v>
      </c>
      <c r="C649" s="681"/>
      <c r="D649" s="682"/>
      <c r="E649" s="560"/>
      <c r="F649" s="560"/>
    </row>
    <row r="650" spans="1:6" s="659" customFormat="1">
      <c r="A650" s="832"/>
      <c r="B650" s="833" t="s">
        <v>862</v>
      </c>
      <c r="C650" s="681"/>
      <c r="D650" s="682"/>
      <c r="E650" s="560"/>
      <c r="F650" s="560"/>
    </row>
    <row r="651" spans="1:6" s="659" customFormat="1">
      <c r="A651" s="832"/>
      <c r="B651" s="698" t="s">
        <v>997</v>
      </c>
      <c r="C651" s="681"/>
      <c r="D651" s="682"/>
      <c r="E651" s="560"/>
      <c r="F651" s="560"/>
    </row>
    <row r="652" spans="1:6" s="659" customFormat="1">
      <c r="A652" s="832"/>
      <c r="B652" s="700" t="s">
        <v>998</v>
      </c>
      <c r="C652" s="681"/>
      <c r="D652" s="682"/>
      <c r="E652" s="560"/>
      <c r="F652" s="560"/>
    </row>
    <row r="653" spans="1:6" s="659" customFormat="1">
      <c r="A653" s="832"/>
      <c r="B653" s="700" t="s">
        <v>999</v>
      </c>
      <c r="C653" s="681"/>
      <c r="D653" s="682"/>
      <c r="E653" s="560"/>
      <c r="F653" s="560"/>
    </row>
    <row r="654" spans="1:6" s="659" customFormat="1">
      <c r="A654" s="832"/>
      <c r="B654" s="698" t="s">
        <v>866</v>
      </c>
      <c r="C654" s="681"/>
      <c r="D654" s="682"/>
      <c r="E654" s="560"/>
      <c r="F654" s="560"/>
    </row>
    <row r="655" spans="1:6" s="659" customFormat="1">
      <c r="A655" s="832"/>
      <c r="B655" s="836" t="s">
        <v>867</v>
      </c>
      <c r="C655" s="681"/>
      <c r="D655" s="682"/>
      <c r="E655" s="560"/>
      <c r="F655" s="560"/>
    </row>
    <row r="656" spans="1:6" s="659" customFormat="1">
      <c r="A656" s="832"/>
      <c r="B656" s="836" t="s">
        <v>1000</v>
      </c>
      <c r="C656" s="681"/>
      <c r="D656" s="682"/>
      <c r="E656" s="560"/>
      <c r="F656" s="560"/>
    </row>
    <row r="657" spans="1:6" s="659" customFormat="1">
      <c r="A657" s="832"/>
      <c r="B657" s="833" t="s">
        <v>846</v>
      </c>
      <c r="C657" s="681"/>
      <c r="D657" s="682"/>
      <c r="E657" s="560"/>
      <c r="F657" s="560"/>
    </row>
    <row r="658" spans="1:6" s="659" customFormat="1">
      <c r="A658" s="832"/>
      <c r="B658" s="834" t="s">
        <v>1001</v>
      </c>
      <c r="C658" s="681"/>
      <c r="D658" s="682"/>
      <c r="E658" s="560"/>
      <c r="F658" s="560"/>
    </row>
    <row r="659" spans="1:6" s="659" customFormat="1">
      <c r="A659" s="832"/>
      <c r="B659" s="698" t="s">
        <v>1002</v>
      </c>
      <c r="C659" s="681"/>
      <c r="D659" s="682"/>
      <c r="E659" s="560"/>
      <c r="F659" s="560"/>
    </row>
    <row r="660" spans="1:6" s="659" customFormat="1">
      <c r="A660" s="832"/>
      <c r="B660" s="698" t="s">
        <v>848</v>
      </c>
      <c r="C660" s="681"/>
      <c r="D660" s="682"/>
      <c r="E660" s="560"/>
      <c r="F660" s="560"/>
    </row>
    <row r="661" spans="1:6" s="659" customFormat="1">
      <c r="A661" s="832"/>
      <c r="B661" s="836" t="s">
        <v>845</v>
      </c>
      <c r="C661" s="681"/>
      <c r="D661" s="682"/>
      <c r="E661" s="560"/>
      <c r="F661" s="560"/>
    </row>
    <row r="662" spans="1:6" s="659" customFormat="1">
      <c r="A662" s="832"/>
      <c r="B662" s="835" t="s">
        <v>849</v>
      </c>
      <c r="C662" s="681"/>
      <c r="D662" s="682"/>
      <c r="E662" s="560"/>
      <c r="F662" s="560"/>
    </row>
    <row r="663" spans="1:6" s="659" customFormat="1">
      <c r="A663" s="832"/>
      <c r="B663" s="835" t="s">
        <v>1005</v>
      </c>
      <c r="C663" s="681"/>
      <c r="D663" s="682"/>
      <c r="E663" s="560"/>
      <c r="F663" s="560"/>
    </row>
    <row r="664" spans="1:6" s="659" customFormat="1">
      <c r="A664" s="832"/>
      <c r="B664" s="836" t="s">
        <v>1003</v>
      </c>
      <c r="C664" s="681"/>
      <c r="D664" s="682"/>
      <c r="E664" s="560"/>
      <c r="F664" s="560"/>
    </row>
    <row r="665" spans="1:6" s="659" customFormat="1">
      <c r="A665" s="831"/>
      <c r="B665" s="837" t="s">
        <v>1004</v>
      </c>
      <c r="C665" s="688"/>
      <c r="D665" s="689"/>
      <c r="E665" s="561"/>
      <c r="F665" s="561"/>
    </row>
    <row r="666" spans="1:6" s="752" customFormat="1">
      <c r="A666" s="794" t="s">
        <v>108</v>
      </c>
      <c r="B666" s="838" t="s">
        <v>1711</v>
      </c>
      <c r="C666" s="796">
        <v>1</v>
      </c>
      <c r="D666" s="797"/>
      <c r="E666" s="543"/>
      <c r="F666" s="683">
        <f>E666*C666</f>
        <v>0</v>
      </c>
    </row>
    <row r="667" spans="1:6">
      <c r="A667" s="798"/>
      <c r="B667" s="753" t="s">
        <v>620</v>
      </c>
      <c r="C667" s="799"/>
      <c r="D667" s="800"/>
      <c r="E667" s="562"/>
      <c r="F667" s="562"/>
    </row>
    <row r="668" spans="1:6">
      <c r="A668" s="798"/>
      <c r="B668" s="801" t="s">
        <v>757</v>
      </c>
      <c r="C668" s="799"/>
      <c r="D668" s="800"/>
      <c r="E668" s="562"/>
      <c r="F668" s="562"/>
    </row>
    <row r="669" spans="1:6">
      <c r="A669" s="798"/>
      <c r="B669" s="724" t="s">
        <v>1011</v>
      </c>
      <c r="C669" s="799"/>
      <c r="D669" s="800"/>
      <c r="E669" s="562"/>
      <c r="F669" s="562"/>
    </row>
    <row r="670" spans="1:6">
      <c r="A670" s="803"/>
      <c r="B670" s="827" t="s">
        <v>1012</v>
      </c>
      <c r="C670" s="805"/>
      <c r="D670" s="806"/>
      <c r="E670" s="565"/>
      <c r="F670" s="565"/>
    </row>
    <row r="671" spans="1:6" s="752" customFormat="1">
      <c r="A671" s="690" t="s">
        <v>79</v>
      </c>
      <c r="B671" s="651" t="s">
        <v>1712</v>
      </c>
      <c r="C671" s="692">
        <v>13</v>
      </c>
      <c r="D671" s="693"/>
      <c r="E671" s="543"/>
      <c r="F671" s="683">
        <f>E671*C671</f>
        <v>0</v>
      </c>
    </row>
    <row r="672" spans="1:6">
      <c r="A672" s="679"/>
      <c r="B672" s="702" t="s">
        <v>623</v>
      </c>
      <c r="C672" s="681"/>
      <c r="D672" s="682"/>
      <c r="E672" s="562"/>
      <c r="F672" s="562"/>
    </row>
    <row r="673" spans="1:12">
      <c r="A673" s="679"/>
      <c r="B673" s="702" t="s">
        <v>624</v>
      </c>
      <c r="C673" s="681"/>
      <c r="D673" s="682"/>
      <c r="E673" s="562"/>
      <c r="F673" s="562"/>
    </row>
    <row r="674" spans="1:12">
      <c r="A674" s="679"/>
      <c r="B674" s="754" t="s">
        <v>625</v>
      </c>
      <c r="C674" s="681"/>
      <c r="D674" s="682"/>
      <c r="E674" s="562"/>
      <c r="F674" s="562"/>
    </row>
    <row r="675" spans="1:12">
      <c r="A675" s="694"/>
      <c r="B675" s="801" t="s">
        <v>757</v>
      </c>
      <c r="C675" s="695"/>
      <c r="D675" s="696"/>
      <c r="E675" s="562"/>
      <c r="F675" s="562"/>
    </row>
    <row r="676" spans="1:12">
      <c r="A676" s="694"/>
      <c r="B676" s="724" t="s">
        <v>1011</v>
      </c>
      <c r="C676" s="695"/>
      <c r="D676" s="696"/>
      <c r="E676" s="562"/>
      <c r="F676" s="562"/>
    </row>
    <row r="677" spans="1:12">
      <c r="A677" s="736"/>
      <c r="B677" s="827" t="s">
        <v>1012</v>
      </c>
      <c r="C677" s="737"/>
      <c r="D677" s="738"/>
      <c r="E677" s="563"/>
      <c r="F677" s="563"/>
    </row>
    <row r="678" spans="1:12">
      <c r="A678" s="679" t="s">
        <v>37</v>
      </c>
      <c r="B678" s="839" t="s">
        <v>635</v>
      </c>
      <c r="C678" s="681"/>
      <c r="D678" s="682"/>
      <c r="E678" s="564"/>
      <c r="F678" s="564"/>
    </row>
    <row r="679" spans="1:12">
      <c r="A679" s="679"/>
      <c r="B679" s="679" t="s">
        <v>723</v>
      </c>
      <c r="C679" s="681"/>
      <c r="D679" s="682"/>
      <c r="E679" s="564"/>
      <c r="F679" s="564"/>
    </row>
    <row r="680" spans="1:12" s="659" customFormat="1">
      <c r="A680" s="679"/>
      <c r="B680" s="745" t="s">
        <v>1013</v>
      </c>
      <c r="C680" s="681"/>
      <c r="D680" s="682"/>
      <c r="E680" s="568"/>
      <c r="F680" s="568"/>
    </row>
    <row r="681" spans="1:12" s="659" customFormat="1">
      <c r="A681" s="679"/>
      <c r="B681" s="698" t="s">
        <v>1014</v>
      </c>
      <c r="C681" s="681"/>
      <c r="D681" s="682"/>
      <c r="E681" s="568"/>
      <c r="F681" s="568"/>
    </row>
    <row r="682" spans="1:12" s="659" customFormat="1">
      <c r="A682" s="807"/>
      <c r="B682" s="837" t="s">
        <v>1015</v>
      </c>
      <c r="C682" s="688"/>
      <c r="D682" s="689"/>
      <c r="E682" s="569"/>
      <c r="F682" s="569"/>
    </row>
    <row r="683" spans="1:12">
      <c r="A683" s="690" t="s">
        <v>285</v>
      </c>
      <c r="B683" s="840" t="s">
        <v>1481</v>
      </c>
      <c r="C683" s="692">
        <v>1</v>
      </c>
      <c r="D683" s="693"/>
      <c r="E683" s="544"/>
      <c r="F683" s="683">
        <f>E683*C683</f>
        <v>0</v>
      </c>
    </row>
    <row r="684" spans="1:12">
      <c r="A684" s="679"/>
      <c r="B684" s="702" t="s">
        <v>627</v>
      </c>
      <c r="C684" s="681"/>
      <c r="D684" s="682"/>
      <c r="E684" s="562"/>
      <c r="F684" s="562"/>
    </row>
    <row r="685" spans="1:12">
      <c r="A685" s="814"/>
      <c r="B685" s="814" t="s">
        <v>757</v>
      </c>
      <c r="C685" s="816"/>
      <c r="D685" s="817"/>
      <c r="E685" s="564"/>
      <c r="F685" s="564"/>
      <c r="G685" s="792"/>
      <c r="H685" s="792"/>
      <c r="I685" s="792"/>
      <c r="J685" s="792"/>
      <c r="K685" s="792"/>
      <c r="L685" s="792"/>
    </row>
    <row r="686" spans="1:12">
      <c r="A686" s="814"/>
      <c r="B686" s="815" t="s">
        <v>1016</v>
      </c>
      <c r="C686" s="816"/>
      <c r="D686" s="817"/>
      <c r="E686" s="564"/>
      <c r="F686" s="564"/>
      <c r="G686" s="792"/>
      <c r="H686" s="792"/>
      <c r="I686" s="792"/>
      <c r="J686" s="792"/>
      <c r="K686" s="792"/>
      <c r="L686" s="792"/>
    </row>
    <row r="687" spans="1:12">
      <c r="A687" s="818"/>
      <c r="B687" s="760" t="s">
        <v>1480</v>
      </c>
      <c r="C687" s="820"/>
      <c r="D687" s="821"/>
      <c r="E687" s="565"/>
      <c r="F687" s="565"/>
      <c r="G687" s="792"/>
      <c r="H687" s="792"/>
      <c r="I687" s="792"/>
      <c r="J687" s="792"/>
      <c r="K687" s="792"/>
      <c r="L687" s="792"/>
    </row>
    <row r="688" spans="1:12">
      <c r="A688" s="841" t="s">
        <v>549</v>
      </c>
      <c r="B688" s="842" t="s">
        <v>550</v>
      </c>
      <c r="C688" s="681"/>
      <c r="D688" s="682"/>
      <c r="E688" s="567"/>
      <c r="F688" s="567"/>
      <c r="G688" s="792"/>
      <c r="H688" s="792"/>
      <c r="I688" s="792"/>
      <c r="J688" s="792"/>
      <c r="K688" s="792"/>
      <c r="L688" s="792"/>
    </row>
    <row r="689" spans="1:12" s="659" customFormat="1">
      <c r="A689" s="841"/>
      <c r="B689" s="685" t="s">
        <v>723</v>
      </c>
      <c r="C689" s="681"/>
      <c r="D689" s="682"/>
      <c r="E689" s="568"/>
      <c r="F689" s="568"/>
      <c r="G689" s="843"/>
      <c r="H689" s="843"/>
      <c r="I689" s="843"/>
      <c r="J689" s="843"/>
      <c r="K689" s="843"/>
      <c r="L689" s="843"/>
    </row>
    <row r="690" spans="1:12" s="659" customFormat="1">
      <c r="A690" s="841"/>
      <c r="B690" s="669" t="s">
        <v>1017</v>
      </c>
      <c r="C690" s="681"/>
      <c r="D690" s="682"/>
      <c r="E690" s="568"/>
      <c r="F690" s="568"/>
      <c r="G690" s="843"/>
      <c r="H690" s="843"/>
      <c r="I690" s="843"/>
      <c r="J690" s="843"/>
      <c r="K690" s="843"/>
      <c r="L690" s="843"/>
    </row>
    <row r="691" spans="1:12" s="659" customFormat="1">
      <c r="A691" s="841"/>
      <c r="B691" s="676" t="s">
        <v>1018</v>
      </c>
      <c r="C691" s="681"/>
      <c r="D691" s="682"/>
      <c r="E691" s="568"/>
      <c r="F691" s="568"/>
      <c r="G691" s="843"/>
      <c r="H691" s="843"/>
      <c r="I691" s="843"/>
      <c r="J691" s="843"/>
      <c r="K691" s="843"/>
      <c r="L691" s="843"/>
    </row>
    <row r="692" spans="1:12" s="659" customFormat="1">
      <c r="A692" s="841"/>
      <c r="B692" s="669" t="s">
        <v>1019</v>
      </c>
      <c r="C692" s="681"/>
      <c r="D692" s="682"/>
      <c r="E692" s="568"/>
      <c r="F692" s="568"/>
      <c r="G692" s="843"/>
      <c r="H692" s="843"/>
      <c r="I692" s="843"/>
      <c r="J692" s="843"/>
      <c r="K692" s="843"/>
      <c r="L692" s="843"/>
    </row>
    <row r="693" spans="1:12" s="659" customFormat="1">
      <c r="A693" s="841"/>
      <c r="B693" s="685" t="s">
        <v>1020</v>
      </c>
      <c r="C693" s="681"/>
      <c r="D693" s="682"/>
      <c r="E693" s="568"/>
      <c r="F693" s="568"/>
      <c r="G693" s="843"/>
      <c r="H693" s="843"/>
      <c r="I693" s="843"/>
      <c r="J693" s="843"/>
      <c r="K693" s="843"/>
      <c r="L693" s="843"/>
    </row>
    <row r="694" spans="1:12" s="659" customFormat="1">
      <c r="A694" s="841"/>
      <c r="B694" s="685" t="s">
        <v>764</v>
      </c>
      <c r="C694" s="681"/>
      <c r="D694" s="682"/>
      <c r="E694" s="568"/>
      <c r="F694" s="568"/>
      <c r="G694" s="843"/>
      <c r="H694" s="843"/>
      <c r="I694" s="843"/>
      <c r="J694" s="843"/>
      <c r="K694" s="843"/>
      <c r="L694" s="843"/>
    </row>
    <row r="695" spans="1:12" s="659" customFormat="1">
      <c r="A695" s="841"/>
      <c r="B695" s="676" t="s">
        <v>1597</v>
      </c>
      <c r="C695" s="681"/>
      <c r="D695" s="682"/>
      <c r="E695" s="568"/>
      <c r="F695" s="568"/>
      <c r="G695" s="843"/>
      <c r="H695" s="843"/>
      <c r="I695" s="843"/>
      <c r="J695" s="843"/>
      <c r="K695" s="843"/>
      <c r="L695" s="843"/>
    </row>
    <row r="696" spans="1:12" s="659" customFormat="1">
      <c r="A696" s="841"/>
      <c r="B696" s="685" t="s">
        <v>1021</v>
      </c>
      <c r="C696" s="681"/>
      <c r="D696" s="682"/>
      <c r="E696" s="568"/>
      <c r="F696" s="568"/>
      <c r="G696" s="843"/>
      <c r="H696" s="843"/>
      <c r="I696" s="843"/>
      <c r="J696" s="843"/>
      <c r="K696" s="843"/>
      <c r="L696" s="843"/>
    </row>
    <row r="697" spans="1:12" s="659" customFormat="1">
      <c r="A697" s="841"/>
      <c r="B697" s="685" t="s">
        <v>1022</v>
      </c>
      <c r="C697" s="681"/>
      <c r="D697" s="682"/>
      <c r="E697" s="568"/>
      <c r="F697" s="568"/>
      <c r="G697" s="843"/>
      <c r="H697" s="843"/>
      <c r="I697" s="843"/>
      <c r="J697" s="843"/>
      <c r="K697" s="843"/>
      <c r="L697" s="843"/>
    </row>
    <row r="698" spans="1:12" s="659" customFormat="1">
      <c r="A698" s="841"/>
      <c r="B698" s="685" t="s">
        <v>1023</v>
      </c>
      <c r="C698" s="681"/>
      <c r="D698" s="682"/>
      <c r="E698" s="568"/>
      <c r="F698" s="568"/>
      <c r="G698" s="843"/>
      <c r="H698" s="843"/>
      <c r="I698" s="843"/>
      <c r="J698" s="843"/>
      <c r="K698" s="843"/>
      <c r="L698" s="843"/>
    </row>
    <row r="699" spans="1:12" s="659" customFormat="1">
      <c r="A699" s="841"/>
      <c r="B699" s="685" t="s">
        <v>1024</v>
      </c>
      <c r="C699" s="681"/>
      <c r="D699" s="682"/>
      <c r="E699" s="568"/>
      <c r="F699" s="568"/>
      <c r="G699" s="843"/>
      <c r="H699" s="843"/>
      <c r="I699" s="843"/>
      <c r="J699" s="843"/>
      <c r="K699" s="843"/>
      <c r="L699" s="843"/>
    </row>
    <row r="700" spans="1:12" s="659" customFormat="1">
      <c r="A700" s="841"/>
      <c r="B700" s="676" t="s">
        <v>1025</v>
      </c>
      <c r="C700" s="681"/>
      <c r="D700" s="682"/>
      <c r="E700" s="568"/>
      <c r="F700" s="568"/>
      <c r="G700" s="843"/>
      <c r="H700" s="843"/>
      <c r="I700" s="843"/>
      <c r="J700" s="843"/>
      <c r="K700" s="843"/>
      <c r="L700" s="843"/>
    </row>
    <row r="701" spans="1:12" s="659" customFormat="1">
      <c r="A701" s="841"/>
      <c r="B701" s="685" t="s">
        <v>1026</v>
      </c>
      <c r="C701" s="681"/>
      <c r="D701" s="682"/>
      <c r="E701" s="568"/>
      <c r="F701" s="568"/>
      <c r="G701" s="843"/>
      <c r="H701" s="843"/>
      <c r="I701" s="843"/>
      <c r="J701" s="843"/>
      <c r="K701" s="843"/>
      <c r="L701" s="843"/>
    </row>
    <row r="702" spans="1:12" s="659" customFormat="1">
      <c r="A702" s="841"/>
      <c r="B702" s="669" t="s">
        <v>774</v>
      </c>
      <c r="C702" s="681"/>
      <c r="D702" s="682"/>
      <c r="E702" s="568"/>
      <c r="F702" s="568"/>
      <c r="G702" s="843"/>
      <c r="H702" s="843"/>
      <c r="I702" s="843"/>
      <c r="J702" s="843"/>
      <c r="K702" s="843"/>
      <c r="L702" s="843"/>
    </row>
    <row r="703" spans="1:12" s="659" customFormat="1">
      <c r="A703" s="841"/>
      <c r="B703" s="685" t="s">
        <v>1027</v>
      </c>
      <c r="C703" s="681"/>
      <c r="D703" s="682"/>
      <c r="E703" s="568"/>
      <c r="F703" s="568"/>
      <c r="G703" s="843"/>
      <c r="H703" s="843"/>
      <c r="I703" s="843"/>
      <c r="J703" s="843"/>
      <c r="K703" s="843"/>
      <c r="L703" s="843"/>
    </row>
    <row r="704" spans="1:12" s="659" customFormat="1">
      <c r="A704" s="841"/>
      <c r="B704" s="685" t="s">
        <v>1028</v>
      </c>
      <c r="C704" s="681"/>
      <c r="D704" s="682"/>
      <c r="E704" s="568"/>
      <c r="F704" s="568"/>
      <c r="G704" s="843"/>
      <c r="H704" s="843"/>
      <c r="I704" s="843"/>
      <c r="J704" s="843"/>
      <c r="K704" s="843"/>
      <c r="L704" s="843"/>
    </row>
    <row r="705" spans="1:12" s="659" customFormat="1">
      <c r="A705" s="841"/>
      <c r="B705" s="746" t="s">
        <v>1029</v>
      </c>
      <c r="C705" s="681"/>
      <c r="D705" s="682"/>
      <c r="E705" s="568"/>
      <c r="F705" s="568"/>
      <c r="G705" s="843"/>
      <c r="H705" s="843"/>
      <c r="I705" s="843"/>
      <c r="J705" s="843"/>
      <c r="K705" s="843"/>
      <c r="L705" s="843"/>
    </row>
    <row r="706" spans="1:12" s="659" customFormat="1">
      <c r="A706" s="841"/>
      <c r="B706" s="742" t="s">
        <v>1030</v>
      </c>
      <c r="C706" s="681"/>
      <c r="D706" s="682"/>
      <c r="E706" s="568"/>
      <c r="F706" s="568"/>
      <c r="G706" s="843"/>
      <c r="H706" s="843"/>
      <c r="I706" s="843"/>
      <c r="J706" s="843"/>
      <c r="K706" s="843"/>
      <c r="L706" s="843"/>
    </row>
    <row r="707" spans="1:12" s="659" customFormat="1">
      <c r="A707" s="841"/>
      <c r="B707" s="660" t="s">
        <v>1031</v>
      </c>
      <c r="C707" s="681"/>
      <c r="D707" s="682"/>
      <c r="E707" s="568"/>
      <c r="F707" s="568"/>
      <c r="G707" s="843"/>
      <c r="H707" s="843"/>
      <c r="I707" s="843"/>
      <c r="J707" s="843"/>
      <c r="K707" s="843"/>
      <c r="L707" s="843"/>
    </row>
    <row r="708" spans="1:12" s="659" customFormat="1">
      <c r="A708" s="841"/>
      <c r="B708" s="742" t="s">
        <v>1598</v>
      </c>
      <c r="C708" s="681"/>
      <c r="D708" s="682"/>
      <c r="E708" s="568"/>
      <c r="F708" s="568"/>
      <c r="G708" s="843"/>
      <c r="H708" s="843"/>
      <c r="I708" s="843"/>
      <c r="J708" s="843"/>
      <c r="K708" s="843"/>
      <c r="L708" s="843"/>
    </row>
    <row r="709" spans="1:12" s="659" customFormat="1">
      <c r="A709" s="841"/>
      <c r="B709" s="742" t="s">
        <v>1032</v>
      </c>
      <c r="C709" s="681"/>
      <c r="D709" s="682"/>
      <c r="E709" s="568"/>
      <c r="F709" s="568"/>
      <c r="G709" s="843"/>
      <c r="H709" s="843"/>
      <c r="I709" s="843"/>
      <c r="J709" s="843"/>
      <c r="K709" s="843"/>
      <c r="L709" s="843"/>
    </row>
    <row r="710" spans="1:12" s="659" customFormat="1">
      <c r="A710" s="841"/>
      <c r="B710" s="660" t="s">
        <v>1033</v>
      </c>
      <c r="C710" s="681"/>
      <c r="D710" s="682"/>
      <c r="E710" s="568"/>
      <c r="F710" s="568"/>
      <c r="G710" s="843"/>
      <c r="H710" s="843"/>
      <c r="I710" s="843"/>
      <c r="J710" s="843"/>
      <c r="K710" s="843"/>
      <c r="L710" s="843"/>
    </row>
    <row r="711" spans="1:12" s="659" customFormat="1">
      <c r="A711" s="841"/>
      <c r="B711" s="669" t="s">
        <v>1034</v>
      </c>
      <c r="C711" s="681"/>
      <c r="D711" s="682"/>
      <c r="E711" s="568"/>
      <c r="F711" s="568"/>
      <c r="G711" s="843"/>
      <c r="H711" s="843"/>
      <c r="I711" s="843"/>
      <c r="J711" s="843"/>
      <c r="K711" s="843"/>
      <c r="L711" s="843"/>
    </row>
    <row r="712" spans="1:12" s="659" customFormat="1">
      <c r="A712" s="841"/>
      <c r="B712" s="676" t="s">
        <v>1035</v>
      </c>
      <c r="C712" s="681"/>
      <c r="D712" s="682"/>
      <c r="E712" s="568"/>
      <c r="F712" s="568"/>
      <c r="G712" s="843"/>
      <c r="H712" s="843"/>
      <c r="I712" s="843"/>
      <c r="J712" s="843"/>
      <c r="K712" s="843"/>
      <c r="L712" s="843"/>
    </row>
    <row r="713" spans="1:12" s="659" customFormat="1">
      <c r="A713" s="841"/>
      <c r="B713" s="685" t="s">
        <v>1036</v>
      </c>
      <c r="C713" s="681"/>
      <c r="D713" s="682"/>
      <c r="E713" s="568"/>
      <c r="F713" s="568"/>
      <c r="G713" s="843"/>
      <c r="H713" s="843"/>
      <c r="I713" s="843"/>
      <c r="J713" s="843"/>
      <c r="K713" s="843"/>
      <c r="L713" s="843"/>
    </row>
    <row r="714" spans="1:12" s="659" customFormat="1">
      <c r="A714" s="841"/>
      <c r="B714" s="676" t="s">
        <v>1037</v>
      </c>
      <c r="C714" s="681"/>
      <c r="D714" s="682"/>
      <c r="E714" s="568"/>
      <c r="F714" s="568"/>
      <c r="G714" s="843"/>
      <c r="H714" s="843"/>
      <c r="I714" s="843"/>
      <c r="J714" s="843"/>
      <c r="K714" s="843"/>
      <c r="L714" s="843"/>
    </row>
    <row r="715" spans="1:12" s="659" customFormat="1">
      <c r="A715" s="841"/>
      <c r="B715" s="685" t="s">
        <v>1038</v>
      </c>
      <c r="C715" s="681"/>
      <c r="D715" s="682"/>
      <c r="E715" s="568"/>
      <c r="F715" s="568"/>
      <c r="G715" s="843"/>
      <c r="H715" s="843"/>
      <c r="I715" s="843"/>
      <c r="J715" s="843"/>
      <c r="K715" s="843"/>
      <c r="L715" s="843"/>
    </row>
    <row r="716" spans="1:12" s="659" customFormat="1">
      <c r="A716" s="841"/>
      <c r="B716" s="676" t="s">
        <v>1064</v>
      </c>
      <c r="C716" s="681"/>
      <c r="D716" s="682"/>
      <c r="E716" s="568"/>
      <c r="F716" s="568"/>
      <c r="G716" s="843"/>
      <c r="H716" s="843"/>
      <c r="I716" s="843"/>
      <c r="J716" s="843"/>
      <c r="K716" s="843"/>
      <c r="L716" s="843"/>
    </row>
    <row r="717" spans="1:12" s="659" customFormat="1">
      <c r="A717" s="841"/>
      <c r="B717" s="685" t="s">
        <v>1065</v>
      </c>
      <c r="C717" s="681"/>
      <c r="D717" s="682"/>
      <c r="E717" s="568"/>
      <c r="F717" s="568"/>
      <c r="G717" s="843"/>
      <c r="H717" s="843"/>
      <c r="I717" s="843"/>
      <c r="J717" s="843"/>
      <c r="K717" s="843"/>
      <c r="L717" s="843"/>
    </row>
    <row r="718" spans="1:12" s="659" customFormat="1">
      <c r="A718" s="841"/>
      <c r="B718" s="669" t="s">
        <v>1039</v>
      </c>
      <c r="C718" s="681"/>
      <c r="D718" s="682"/>
      <c r="E718" s="568"/>
      <c r="F718" s="568"/>
      <c r="G718" s="843"/>
      <c r="H718" s="843"/>
      <c r="I718" s="843"/>
      <c r="J718" s="843"/>
      <c r="K718" s="843"/>
      <c r="L718" s="843"/>
    </row>
    <row r="719" spans="1:12" s="659" customFormat="1">
      <c r="A719" s="841"/>
      <c r="B719" s="747" t="s">
        <v>1040</v>
      </c>
      <c r="C719" s="681"/>
      <c r="D719" s="682"/>
      <c r="E719" s="568"/>
      <c r="F719" s="568"/>
      <c r="G719" s="843"/>
      <c r="H719" s="843"/>
      <c r="I719" s="843"/>
      <c r="J719" s="843"/>
      <c r="K719" s="843"/>
      <c r="L719" s="843"/>
    </row>
    <row r="720" spans="1:12" s="659" customFormat="1">
      <c r="A720" s="841"/>
      <c r="B720" s="747" t="s">
        <v>1056</v>
      </c>
      <c r="C720" s="681"/>
      <c r="D720" s="682"/>
      <c r="E720" s="568"/>
      <c r="F720" s="568"/>
      <c r="G720" s="843"/>
      <c r="H720" s="843"/>
      <c r="I720" s="843"/>
      <c r="J720" s="843"/>
      <c r="K720" s="843"/>
      <c r="L720" s="843"/>
    </row>
    <row r="721" spans="1:12" s="659" customFormat="1">
      <c r="A721" s="841"/>
      <c r="B721" s="676" t="s">
        <v>1066</v>
      </c>
      <c r="C721" s="681"/>
      <c r="D721" s="682"/>
      <c r="E721" s="568"/>
      <c r="F721" s="568"/>
      <c r="G721" s="843"/>
      <c r="H721" s="843"/>
      <c r="I721" s="843"/>
      <c r="J721" s="843"/>
      <c r="K721" s="843"/>
      <c r="L721" s="843"/>
    </row>
    <row r="722" spans="1:12" s="659" customFormat="1">
      <c r="A722" s="841"/>
      <c r="B722" s="676" t="s">
        <v>1067</v>
      </c>
      <c r="C722" s="681"/>
      <c r="D722" s="682"/>
      <c r="E722" s="568"/>
      <c r="F722" s="568"/>
      <c r="G722" s="843"/>
      <c r="H722" s="843"/>
      <c r="I722" s="843"/>
      <c r="J722" s="843"/>
      <c r="K722" s="843"/>
      <c r="L722" s="843"/>
    </row>
    <row r="723" spans="1:12" s="659" customFormat="1">
      <c r="A723" s="841"/>
      <c r="B723" s="669" t="s">
        <v>1041</v>
      </c>
      <c r="C723" s="681"/>
      <c r="D723" s="682"/>
      <c r="E723" s="568"/>
      <c r="F723" s="568"/>
      <c r="G723" s="843"/>
      <c r="H723" s="843"/>
      <c r="I723" s="843"/>
      <c r="J723" s="843"/>
      <c r="K723" s="843"/>
      <c r="L723" s="843"/>
    </row>
    <row r="724" spans="1:12" s="659" customFormat="1">
      <c r="A724" s="841"/>
      <c r="B724" s="676" t="s">
        <v>1042</v>
      </c>
      <c r="C724" s="681"/>
      <c r="D724" s="682"/>
      <c r="E724" s="568"/>
      <c r="F724" s="568"/>
      <c r="G724" s="843"/>
      <c r="H724" s="843"/>
      <c r="I724" s="843"/>
      <c r="J724" s="843"/>
      <c r="K724" s="843"/>
      <c r="L724" s="843"/>
    </row>
    <row r="725" spans="1:12" s="659" customFormat="1">
      <c r="A725" s="844"/>
      <c r="B725" s="845" t="s">
        <v>1043</v>
      </c>
      <c r="C725" s="688"/>
      <c r="D725" s="689"/>
      <c r="E725" s="569"/>
      <c r="F725" s="569"/>
      <c r="G725" s="843"/>
      <c r="H725" s="843"/>
      <c r="I725" s="843"/>
      <c r="J725" s="843"/>
      <c r="K725" s="843"/>
      <c r="L725" s="843"/>
    </row>
    <row r="726" spans="1:12" s="752" customFormat="1">
      <c r="A726" s="704" t="s">
        <v>74</v>
      </c>
      <c r="B726" s="846" t="s">
        <v>1713</v>
      </c>
      <c r="C726" s="692">
        <v>1</v>
      </c>
      <c r="D726" s="709"/>
      <c r="E726" s="546"/>
      <c r="F726" s="683">
        <f>E726*C726</f>
        <v>0</v>
      </c>
      <c r="G726" s="824"/>
      <c r="H726" s="824"/>
      <c r="I726" s="824"/>
      <c r="J726" s="824"/>
      <c r="K726" s="824"/>
      <c r="L726" s="824"/>
    </row>
    <row r="727" spans="1:12">
      <c r="A727" s="758"/>
      <c r="B727" s="702" t="s">
        <v>628</v>
      </c>
      <c r="C727" s="681"/>
      <c r="D727" s="710"/>
      <c r="E727" s="564"/>
      <c r="F727" s="564"/>
      <c r="G727" s="792"/>
      <c r="H727" s="792"/>
      <c r="I727" s="792"/>
      <c r="J727" s="792"/>
      <c r="K727" s="792"/>
      <c r="L727" s="792"/>
    </row>
    <row r="728" spans="1:12">
      <c r="A728" s="758"/>
      <c r="B728" s="724" t="s">
        <v>757</v>
      </c>
      <c r="C728" s="681"/>
      <c r="D728" s="710"/>
      <c r="E728" s="564"/>
      <c r="F728" s="564"/>
      <c r="G728" s="792"/>
      <c r="H728" s="792"/>
      <c r="I728" s="792"/>
      <c r="J728" s="792"/>
      <c r="K728" s="792"/>
      <c r="L728" s="792"/>
    </row>
    <row r="729" spans="1:12">
      <c r="A729" s="758"/>
      <c r="B729" s="724" t="s">
        <v>1045</v>
      </c>
      <c r="C729" s="681"/>
      <c r="D729" s="710"/>
      <c r="E729" s="564"/>
      <c r="F729" s="564"/>
      <c r="G729" s="792"/>
      <c r="H729" s="792"/>
      <c r="I729" s="792"/>
      <c r="J729" s="792"/>
      <c r="K729" s="792"/>
      <c r="L729" s="792"/>
    </row>
    <row r="730" spans="1:12">
      <c r="A730" s="758"/>
      <c r="B730" s="724" t="s">
        <v>1048</v>
      </c>
      <c r="C730" s="681"/>
      <c r="D730" s="710"/>
      <c r="E730" s="564"/>
      <c r="F730" s="564"/>
      <c r="G730" s="792"/>
      <c r="H730" s="792"/>
      <c r="I730" s="792"/>
      <c r="J730" s="792"/>
      <c r="K730" s="792"/>
      <c r="L730" s="792"/>
    </row>
    <row r="731" spans="1:12">
      <c r="A731" s="758"/>
      <c r="B731" s="724" t="s">
        <v>1059</v>
      </c>
      <c r="C731" s="681"/>
      <c r="D731" s="710"/>
      <c r="E731" s="564"/>
      <c r="F731" s="564"/>
      <c r="G731" s="792"/>
      <c r="H731" s="792"/>
      <c r="I731" s="792"/>
      <c r="J731" s="792"/>
      <c r="K731" s="792"/>
      <c r="L731" s="792"/>
    </row>
    <row r="732" spans="1:12">
      <c r="A732" s="847"/>
      <c r="B732" s="827" t="s">
        <v>1046</v>
      </c>
      <c r="C732" s="688"/>
      <c r="D732" s="711"/>
      <c r="E732" s="565"/>
      <c r="F732" s="565"/>
      <c r="G732" s="792"/>
      <c r="H732" s="792"/>
      <c r="I732" s="792"/>
      <c r="J732" s="792"/>
      <c r="K732" s="792"/>
      <c r="L732" s="792"/>
    </row>
    <row r="733" spans="1:12" s="752" customFormat="1">
      <c r="A733" s="701" t="s">
        <v>473</v>
      </c>
      <c r="B733" s="701" t="s">
        <v>1714</v>
      </c>
      <c r="C733" s="692">
        <v>1</v>
      </c>
      <c r="D733" s="709"/>
      <c r="E733" s="546"/>
      <c r="F733" s="683">
        <f>E733*C733</f>
        <v>0</v>
      </c>
      <c r="G733" s="824"/>
      <c r="H733" s="824"/>
      <c r="I733" s="824"/>
      <c r="J733" s="824"/>
      <c r="K733" s="824"/>
      <c r="L733" s="824"/>
    </row>
    <row r="734" spans="1:12">
      <c r="A734" s="677"/>
      <c r="B734" s="684" t="s">
        <v>577</v>
      </c>
      <c r="C734" s="681"/>
      <c r="D734" s="710"/>
      <c r="E734" s="564"/>
      <c r="F734" s="564"/>
      <c r="G734" s="792"/>
      <c r="H734" s="792"/>
      <c r="I734" s="792"/>
      <c r="J734" s="792"/>
      <c r="K734" s="792"/>
      <c r="L734" s="792"/>
    </row>
    <row r="735" spans="1:12">
      <c r="A735" s="677"/>
      <c r="B735" s="724" t="s">
        <v>757</v>
      </c>
      <c r="C735" s="681"/>
      <c r="D735" s="710"/>
      <c r="E735" s="564"/>
      <c r="F735" s="564"/>
      <c r="G735" s="792"/>
      <c r="H735" s="792"/>
      <c r="I735" s="792"/>
      <c r="J735" s="792"/>
      <c r="K735" s="792"/>
      <c r="L735" s="792"/>
    </row>
    <row r="736" spans="1:12">
      <c r="A736" s="677"/>
      <c r="B736" s="724" t="s">
        <v>1047</v>
      </c>
      <c r="C736" s="681"/>
      <c r="D736" s="710"/>
      <c r="E736" s="564"/>
      <c r="F736" s="564"/>
      <c r="G736" s="792"/>
      <c r="H736" s="792"/>
      <c r="I736" s="792"/>
      <c r="J736" s="792"/>
      <c r="K736" s="792"/>
      <c r="L736" s="792"/>
    </row>
    <row r="737" spans="1:12">
      <c r="A737" s="807"/>
      <c r="B737" s="756" t="s">
        <v>1048</v>
      </c>
      <c r="C737" s="848"/>
      <c r="D737" s="689"/>
      <c r="E737" s="565"/>
      <c r="F737" s="565"/>
      <c r="G737" s="792"/>
      <c r="H737" s="792"/>
      <c r="I737" s="792"/>
      <c r="J737" s="792"/>
      <c r="K737" s="792"/>
      <c r="L737" s="792"/>
    </row>
    <row r="738" spans="1:12" s="752" customFormat="1">
      <c r="A738" s="690" t="s">
        <v>100</v>
      </c>
      <c r="B738" s="691" t="s">
        <v>1715</v>
      </c>
      <c r="C738" s="692">
        <v>1</v>
      </c>
      <c r="D738" s="849"/>
      <c r="E738" s="546"/>
      <c r="F738" s="683">
        <f>E738*C738</f>
        <v>0</v>
      </c>
      <c r="G738" s="824"/>
      <c r="H738" s="824"/>
      <c r="I738" s="824"/>
      <c r="J738" s="824"/>
      <c r="K738" s="824"/>
      <c r="L738" s="824"/>
    </row>
    <row r="739" spans="1:12">
      <c r="A739" s="679"/>
      <c r="B739" s="753" t="s">
        <v>602</v>
      </c>
      <c r="C739" s="681"/>
      <c r="D739" s="682"/>
      <c r="E739" s="564"/>
      <c r="F739" s="564"/>
      <c r="G739" s="792"/>
      <c r="H739" s="792"/>
      <c r="I739" s="792"/>
      <c r="J739" s="792"/>
      <c r="K739" s="792"/>
      <c r="L739" s="792"/>
    </row>
    <row r="740" spans="1:12">
      <c r="A740" s="679"/>
      <c r="B740" s="724" t="s">
        <v>757</v>
      </c>
      <c r="C740" s="681"/>
      <c r="D740" s="682"/>
      <c r="E740" s="564"/>
      <c r="F740" s="564"/>
      <c r="G740" s="792"/>
      <c r="H740" s="792"/>
      <c r="I740" s="792"/>
      <c r="J740" s="792"/>
      <c r="K740" s="792"/>
      <c r="L740" s="792"/>
    </row>
    <row r="741" spans="1:12">
      <c r="A741" s="679"/>
      <c r="B741" s="724" t="s">
        <v>1058</v>
      </c>
      <c r="C741" s="681"/>
      <c r="D741" s="682"/>
      <c r="E741" s="564"/>
      <c r="F741" s="564"/>
      <c r="G741" s="792"/>
      <c r="H741" s="792"/>
      <c r="I741" s="792"/>
      <c r="J741" s="792"/>
      <c r="K741" s="792"/>
      <c r="L741" s="792"/>
    </row>
    <row r="742" spans="1:12">
      <c r="A742" s="679"/>
      <c r="B742" s="724" t="s">
        <v>1435</v>
      </c>
      <c r="C742" s="681"/>
      <c r="D742" s="682"/>
      <c r="E742" s="564"/>
      <c r="F742" s="564"/>
      <c r="G742" s="792"/>
      <c r="H742" s="792"/>
      <c r="I742" s="792"/>
      <c r="J742" s="792"/>
      <c r="K742" s="792"/>
      <c r="L742" s="792"/>
    </row>
    <row r="743" spans="1:12">
      <c r="A743" s="679"/>
      <c r="B743" s="724" t="s">
        <v>1434</v>
      </c>
      <c r="C743" s="681"/>
      <c r="D743" s="682"/>
      <c r="E743" s="564"/>
      <c r="F743" s="564"/>
      <c r="G743" s="792"/>
      <c r="H743" s="792"/>
      <c r="I743" s="792"/>
      <c r="J743" s="792"/>
      <c r="K743" s="792"/>
      <c r="L743" s="792"/>
    </row>
    <row r="744" spans="1:12">
      <c r="A744" s="807"/>
      <c r="B744" s="756" t="s">
        <v>1057</v>
      </c>
      <c r="C744" s="848"/>
      <c r="D744" s="689"/>
      <c r="E744" s="569"/>
      <c r="F744" s="565"/>
      <c r="G744" s="792"/>
      <c r="H744" s="792"/>
      <c r="I744" s="792"/>
      <c r="J744" s="792"/>
      <c r="K744" s="792"/>
      <c r="L744" s="792"/>
    </row>
    <row r="745" spans="1:12" s="752" customFormat="1">
      <c r="A745" s="690" t="s">
        <v>195</v>
      </c>
      <c r="B745" s="691" t="s">
        <v>1716</v>
      </c>
      <c r="C745" s="692">
        <v>1</v>
      </c>
      <c r="D745" s="849"/>
      <c r="E745" s="546"/>
      <c r="F745" s="683">
        <f>E745*C745</f>
        <v>0</v>
      </c>
      <c r="G745" s="824"/>
      <c r="H745" s="824"/>
      <c r="I745" s="824"/>
      <c r="J745" s="824"/>
      <c r="K745" s="824"/>
      <c r="L745" s="824"/>
    </row>
    <row r="746" spans="1:12">
      <c r="A746" s="679"/>
      <c r="B746" s="702" t="s">
        <v>629</v>
      </c>
      <c r="C746" s="681"/>
      <c r="D746" s="682"/>
      <c r="E746" s="564"/>
      <c r="F746" s="564"/>
      <c r="G746" s="792"/>
      <c r="H746" s="792"/>
      <c r="I746" s="792"/>
      <c r="J746" s="792"/>
      <c r="K746" s="792"/>
      <c r="L746" s="792"/>
    </row>
    <row r="747" spans="1:12">
      <c r="A747" s="679"/>
      <c r="B747" s="724" t="s">
        <v>757</v>
      </c>
      <c r="C747" s="681"/>
      <c r="D747" s="682"/>
      <c r="E747" s="564"/>
      <c r="F747" s="564"/>
      <c r="G747" s="792"/>
      <c r="H747" s="792"/>
      <c r="I747" s="792"/>
      <c r="J747" s="792"/>
      <c r="K747" s="792"/>
      <c r="L747" s="792"/>
    </row>
    <row r="748" spans="1:12">
      <c r="A748" s="679"/>
      <c r="B748" s="724" t="s">
        <v>1058</v>
      </c>
      <c r="C748" s="681"/>
      <c r="D748" s="682"/>
      <c r="E748" s="564"/>
      <c r="F748" s="564"/>
      <c r="G748" s="792"/>
      <c r="H748" s="792"/>
      <c r="I748" s="792"/>
      <c r="J748" s="792"/>
      <c r="K748" s="792"/>
      <c r="L748" s="792"/>
    </row>
    <row r="749" spans="1:12">
      <c r="A749" s="679"/>
      <c r="B749" s="724" t="s">
        <v>1435</v>
      </c>
      <c r="C749" s="681"/>
      <c r="D749" s="682"/>
      <c r="E749" s="564"/>
      <c r="F749" s="564"/>
      <c r="G749" s="792"/>
      <c r="H749" s="792"/>
      <c r="I749" s="792"/>
      <c r="J749" s="792"/>
      <c r="K749" s="792"/>
      <c r="L749" s="792"/>
    </row>
    <row r="750" spans="1:12">
      <c r="A750" s="679"/>
      <c r="B750" s="724" t="s">
        <v>1434</v>
      </c>
      <c r="C750" s="681"/>
      <c r="D750" s="682"/>
      <c r="E750" s="564"/>
      <c r="F750" s="564"/>
      <c r="G750" s="792"/>
      <c r="H750" s="792"/>
      <c r="I750" s="792"/>
      <c r="J750" s="792"/>
      <c r="K750" s="792"/>
      <c r="L750" s="792"/>
    </row>
    <row r="751" spans="1:12">
      <c r="A751" s="807"/>
      <c r="B751" s="756" t="s">
        <v>1057</v>
      </c>
      <c r="C751" s="848"/>
      <c r="D751" s="689"/>
      <c r="E751" s="565"/>
      <c r="F751" s="565"/>
      <c r="G751" s="792"/>
      <c r="H751" s="792"/>
      <c r="I751" s="792"/>
      <c r="J751" s="792"/>
      <c r="K751" s="792"/>
      <c r="L751" s="792"/>
    </row>
    <row r="752" spans="1:12" s="752" customFormat="1">
      <c r="A752" s="690" t="s">
        <v>251</v>
      </c>
      <c r="B752" s="693" t="s">
        <v>1717</v>
      </c>
      <c r="C752" s="692">
        <v>6</v>
      </c>
      <c r="D752" s="709"/>
      <c r="E752" s="546"/>
      <c r="F752" s="683">
        <f>E752*C752</f>
        <v>0</v>
      </c>
      <c r="G752" s="824"/>
      <c r="H752" s="824"/>
      <c r="I752" s="824"/>
      <c r="J752" s="824"/>
      <c r="K752" s="824"/>
      <c r="L752" s="824"/>
    </row>
    <row r="753" spans="1:14">
      <c r="A753" s="679"/>
      <c r="B753" s="702" t="s">
        <v>630</v>
      </c>
      <c r="C753" s="681"/>
      <c r="D753" s="710"/>
      <c r="E753" s="564"/>
      <c r="F753" s="564"/>
      <c r="G753" s="792"/>
      <c r="H753" s="792"/>
      <c r="I753" s="792"/>
      <c r="J753" s="792"/>
      <c r="K753" s="792"/>
      <c r="L753" s="792"/>
    </row>
    <row r="754" spans="1:14">
      <c r="A754" s="807"/>
      <c r="B754" s="756" t="s">
        <v>631</v>
      </c>
      <c r="C754" s="848"/>
      <c r="D754" s="689"/>
      <c r="E754" s="565"/>
      <c r="F754" s="565"/>
      <c r="G754" s="792"/>
      <c r="H754" s="792"/>
      <c r="I754" s="792"/>
      <c r="J754" s="792"/>
      <c r="K754" s="792"/>
      <c r="L754" s="792"/>
    </row>
    <row r="755" spans="1:14" s="752" customFormat="1">
      <c r="A755" s="690" t="s">
        <v>253</v>
      </c>
      <c r="B755" s="693" t="s">
        <v>1718</v>
      </c>
      <c r="C755" s="692">
        <v>1</v>
      </c>
      <c r="D755" s="709"/>
      <c r="E755" s="546"/>
      <c r="F755" s="683">
        <f>E755*C755</f>
        <v>0</v>
      </c>
      <c r="G755" s="824"/>
      <c r="H755" s="824"/>
      <c r="I755" s="824"/>
      <c r="J755" s="824"/>
      <c r="K755" s="824"/>
      <c r="L755" s="824"/>
    </row>
    <row r="756" spans="1:14">
      <c r="A756" s="807"/>
      <c r="B756" s="756" t="s">
        <v>618</v>
      </c>
      <c r="C756" s="848"/>
      <c r="D756" s="689"/>
      <c r="E756" s="565"/>
      <c r="F756" s="565"/>
      <c r="G756" s="792"/>
      <c r="H756" s="792"/>
      <c r="I756" s="792"/>
      <c r="J756" s="792"/>
      <c r="K756" s="792"/>
      <c r="L756" s="792"/>
    </row>
    <row r="757" spans="1:14">
      <c r="A757" s="690" t="s">
        <v>485</v>
      </c>
      <c r="B757" s="850" t="s">
        <v>634</v>
      </c>
      <c r="C757" s="692">
        <v>7</v>
      </c>
      <c r="D757" s="709"/>
      <c r="E757" s="547"/>
      <c r="F757" s="683">
        <f>E757*C757</f>
        <v>0</v>
      </c>
      <c r="G757" s="792"/>
      <c r="H757" s="792"/>
      <c r="I757" s="792"/>
      <c r="J757" s="792"/>
      <c r="K757" s="792"/>
      <c r="L757" s="792"/>
    </row>
    <row r="758" spans="1:14">
      <c r="A758" s="679"/>
      <c r="B758" s="684" t="s">
        <v>632</v>
      </c>
      <c r="C758" s="681"/>
      <c r="D758" s="710"/>
      <c r="E758" s="564"/>
      <c r="F758" s="564"/>
      <c r="G758" s="792"/>
      <c r="H758" s="792"/>
      <c r="I758" s="792"/>
      <c r="J758" s="792"/>
      <c r="K758" s="792"/>
      <c r="L758" s="792"/>
    </row>
    <row r="759" spans="1:14">
      <c r="A759" s="679"/>
      <c r="B759" s="724" t="s">
        <v>757</v>
      </c>
      <c r="C759" s="681"/>
      <c r="D759" s="710"/>
      <c r="E759" s="564"/>
      <c r="F759" s="564"/>
      <c r="G759" s="792"/>
      <c r="H759" s="792"/>
      <c r="I759" s="792"/>
      <c r="J759" s="792"/>
      <c r="K759" s="792"/>
      <c r="L759" s="792"/>
    </row>
    <row r="760" spans="1:14">
      <c r="A760" s="679"/>
      <c r="B760" s="675" t="s">
        <v>1060</v>
      </c>
      <c r="C760" s="681"/>
      <c r="D760" s="710"/>
      <c r="E760" s="564"/>
      <c r="F760" s="564"/>
      <c r="G760" s="792"/>
      <c r="H760" s="792"/>
      <c r="I760" s="792"/>
      <c r="J760" s="792"/>
      <c r="K760" s="792"/>
      <c r="L760" s="792"/>
      <c r="M760" s="792"/>
      <c r="N760" s="792"/>
    </row>
    <row r="761" spans="1:14">
      <c r="A761" s="679"/>
      <c r="B761" s="670" t="s">
        <v>1061</v>
      </c>
      <c r="C761" s="681"/>
      <c r="D761" s="710"/>
      <c r="E761" s="564"/>
      <c r="F761" s="564"/>
      <c r="G761" s="792"/>
      <c r="H761" s="792"/>
      <c r="I761" s="792"/>
      <c r="J761" s="792"/>
      <c r="K761" s="792"/>
      <c r="L761" s="792"/>
      <c r="M761" s="792"/>
      <c r="N761" s="792"/>
    </row>
    <row r="762" spans="1:14">
      <c r="A762" s="679"/>
      <c r="B762" s="675" t="s">
        <v>1063</v>
      </c>
      <c r="C762" s="681"/>
      <c r="D762" s="710"/>
      <c r="E762" s="564"/>
      <c r="F762" s="564"/>
      <c r="G762" s="792"/>
      <c r="H762" s="792"/>
      <c r="I762" s="792"/>
      <c r="J762" s="792"/>
      <c r="K762" s="792"/>
      <c r="L762" s="792"/>
      <c r="M762" s="792"/>
      <c r="N762" s="792"/>
    </row>
    <row r="763" spans="1:14">
      <c r="A763" s="807"/>
      <c r="B763" s="756" t="s">
        <v>1062</v>
      </c>
      <c r="C763" s="848"/>
      <c r="D763" s="689"/>
      <c r="E763" s="565"/>
      <c r="F763" s="565"/>
      <c r="G763" s="792"/>
      <c r="H763" s="792"/>
      <c r="I763" s="792"/>
      <c r="J763" s="792"/>
      <c r="K763" s="792"/>
      <c r="L763" s="792"/>
      <c r="M763" s="792"/>
      <c r="N763" s="792"/>
    </row>
    <row r="764" spans="1:14">
      <c r="A764" s="690" t="s">
        <v>171</v>
      </c>
      <c r="B764" s="851" t="s">
        <v>1720</v>
      </c>
      <c r="C764" s="692">
        <v>1</v>
      </c>
      <c r="D764" s="693"/>
      <c r="E764" s="547"/>
      <c r="F764" s="683">
        <f>E764*C764</f>
        <v>0</v>
      </c>
      <c r="G764" s="792"/>
      <c r="H764" s="792"/>
      <c r="I764" s="792"/>
      <c r="J764" s="792"/>
      <c r="K764" s="792"/>
      <c r="L764" s="792"/>
    </row>
    <row r="765" spans="1:14">
      <c r="A765" s="679"/>
      <c r="B765" s="757" t="s">
        <v>1049</v>
      </c>
      <c r="C765" s="681"/>
      <c r="D765" s="682"/>
      <c r="E765" s="564"/>
      <c r="F765" s="564"/>
      <c r="G765" s="792"/>
      <c r="H765" s="792"/>
      <c r="I765" s="792"/>
      <c r="J765" s="792"/>
      <c r="K765" s="792"/>
      <c r="L765" s="792"/>
    </row>
    <row r="766" spans="1:14">
      <c r="A766" s="679"/>
      <c r="B766" s="724" t="s">
        <v>757</v>
      </c>
      <c r="C766" s="681"/>
      <c r="D766" s="682"/>
      <c r="E766" s="564"/>
      <c r="F766" s="564"/>
      <c r="G766" s="792"/>
      <c r="H766" s="792"/>
      <c r="I766" s="792"/>
      <c r="J766" s="792"/>
      <c r="K766" s="792"/>
      <c r="L766" s="792"/>
      <c r="M766" s="792"/>
      <c r="N766" s="792"/>
    </row>
    <row r="767" spans="1:14">
      <c r="A767" s="679"/>
      <c r="B767" s="673" t="s">
        <v>1438</v>
      </c>
      <c r="C767" s="681"/>
      <c r="D767" s="682"/>
      <c r="E767" s="564"/>
      <c r="F767" s="564"/>
      <c r="G767" s="792"/>
      <c r="H767" s="792"/>
      <c r="I767" s="792"/>
      <c r="J767" s="792"/>
      <c r="K767" s="792"/>
      <c r="L767" s="792"/>
      <c r="M767" s="792"/>
      <c r="N767" s="792"/>
    </row>
    <row r="768" spans="1:14">
      <c r="A768" s="679"/>
      <c r="B768" s="674" t="s">
        <v>1443</v>
      </c>
      <c r="C768" s="681"/>
      <c r="D768" s="682"/>
      <c r="E768" s="564"/>
      <c r="F768" s="564"/>
      <c r="G768" s="792"/>
      <c r="H768" s="792"/>
      <c r="I768" s="792"/>
      <c r="J768" s="792"/>
      <c r="K768" s="792"/>
      <c r="L768" s="792"/>
      <c r="M768" s="792"/>
      <c r="N768" s="792"/>
    </row>
    <row r="769" spans="1:14">
      <c r="A769" s="679"/>
      <c r="B769" s="673" t="s">
        <v>1482</v>
      </c>
      <c r="C769" s="681"/>
      <c r="D769" s="682"/>
      <c r="E769" s="564"/>
      <c r="F769" s="564"/>
      <c r="G769" s="792"/>
      <c r="H769" s="792"/>
      <c r="I769" s="792"/>
      <c r="J769" s="792"/>
      <c r="K769" s="792"/>
      <c r="L769" s="792"/>
      <c r="M769" s="792"/>
      <c r="N769" s="792"/>
    </row>
    <row r="770" spans="1:14">
      <c r="A770" s="679"/>
      <c r="B770" s="674" t="s">
        <v>1439</v>
      </c>
      <c r="C770" s="681"/>
      <c r="D770" s="682"/>
      <c r="E770" s="564"/>
      <c r="F770" s="564"/>
      <c r="G770" s="792"/>
      <c r="H770" s="792"/>
      <c r="I770" s="792"/>
      <c r="J770" s="792"/>
      <c r="K770" s="792"/>
      <c r="L770" s="792"/>
      <c r="M770" s="792"/>
      <c r="N770" s="792"/>
    </row>
    <row r="771" spans="1:14">
      <c r="A771" s="679"/>
      <c r="B771" s="674" t="s">
        <v>1444</v>
      </c>
      <c r="C771" s="681"/>
      <c r="D771" s="682"/>
      <c r="E771" s="564"/>
      <c r="F771" s="564"/>
      <c r="G771" s="792"/>
      <c r="H771" s="792"/>
      <c r="I771" s="792"/>
      <c r="J771" s="792"/>
      <c r="K771" s="792"/>
      <c r="L771" s="792"/>
      <c r="M771" s="792"/>
      <c r="N771" s="792"/>
    </row>
    <row r="772" spans="1:14">
      <c r="A772" s="679"/>
      <c r="B772" s="673" t="s">
        <v>1440</v>
      </c>
      <c r="C772" s="681"/>
      <c r="D772" s="682"/>
      <c r="E772" s="564"/>
      <c r="F772" s="564"/>
      <c r="G772" s="792"/>
      <c r="H772" s="792"/>
      <c r="I772" s="792"/>
      <c r="J772" s="792"/>
      <c r="K772" s="792"/>
      <c r="L772" s="792"/>
      <c r="M772" s="792"/>
      <c r="N772" s="792"/>
    </row>
    <row r="773" spans="1:14">
      <c r="A773" s="679"/>
      <c r="B773" s="673" t="s">
        <v>1441</v>
      </c>
      <c r="C773" s="681"/>
      <c r="D773" s="682"/>
      <c r="E773" s="564"/>
      <c r="F773" s="564"/>
      <c r="G773" s="792"/>
      <c r="H773" s="792"/>
      <c r="I773" s="792"/>
      <c r="J773" s="792"/>
      <c r="K773" s="792"/>
      <c r="L773" s="792"/>
      <c r="M773" s="792"/>
      <c r="N773" s="792"/>
    </row>
    <row r="774" spans="1:14">
      <c r="A774" s="679"/>
      <c r="B774" s="673" t="s">
        <v>1442</v>
      </c>
      <c r="C774" s="681"/>
      <c r="D774" s="682"/>
      <c r="E774" s="564"/>
      <c r="F774" s="564"/>
      <c r="G774" s="792"/>
      <c r="H774" s="792"/>
      <c r="I774" s="792"/>
      <c r="J774" s="792"/>
      <c r="K774" s="792"/>
      <c r="L774" s="792"/>
      <c r="M774" s="792"/>
      <c r="N774" s="792"/>
    </row>
    <row r="775" spans="1:14">
      <c r="A775" s="679"/>
      <c r="B775" s="852" t="s">
        <v>1445</v>
      </c>
      <c r="C775" s="681"/>
      <c r="D775" s="682"/>
      <c r="E775" s="564"/>
      <c r="F775" s="564"/>
      <c r="G775" s="792"/>
      <c r="H775" s="792"/>
      <c r="I775" s="792"/>
      <c r="J775" s="792"/>
      <c r="K775" s="792"/>
      <c r="L775" s="792"/>
      <c r="M775" s="792"/>
      <c r="N775" s="792"/>
    </row>
    <row r="776" spans="1:14">
      <c r="A776" s="807"/>
      <c r="B776" s="756" t="s">
        <v>1446</v>
      </c>
      <c r="C776" s="848"/>
      <c r="D776" s="689"/>
      <c r="E776" s="565"/>
      <c r="F776" s="565"/>
      <c r="G776" s="792"/>
      <c r="H776" s="792"/>
      <c r="I776" s="792"/>
      <c r="J776" s="792"/>
      <c r="K776" s="792"/>
      <c r="L776" s="792"/>
      <c r="M776" s="792"/>
      <c r="N776" s="792"/>
    </row>
    <row r="777" spans="1:14" s="752" customFormat="1">
      <c r="A777" s="690" t="s">
        <v>111</v>
      </c>
      <c r="B777" s="691" t="s">
        <v>1719</v>
      </c>
      <c r="C777" s="692">
        <v>3</v>
      </c>
      <c r="D777" s="693"/>
      <c r="E777" s="546"/>
      <c r="F777" s="683">
        <f>E777*C777</f>
        <v>0</v>
      </c>
      <c r="G777" s="824"/>
      <c r="H777" s="824"/>
      <c r="I777" s="824"/>
      <c r="J777" s="824"/>
      <c r="K777" s="824"/>
      <c r="L777" s="824"/>
    </row>
    <row r="778" spans="1:14">
      <c r="A778" s="679"/>
      <c r="B778" s="753" t="s">
        <v>633</v>
      </c>
      <c r="C778" s="681"/>
      <c r="D778" s="682"/>
      <c r="E778" s="564"/>
      <c r="F778" s="564"/>
      <c r="G778" s="792"/>
      <c r="H778" s="792"/>
      <c r="I778" s="792"/>
      <c r="J778" s="792"/>
      <c r="K778" s="792"/>
      <c r="L778" s="792"/>
    </row>
    <row r="779" spans="1:14">
      <c r="A779" s="679"/>
      <c r="B779" s="754" t="s">
        <v>588</v>
      </c>
      <c r="C779" s="681"/>
      <c r="D779" s="682"/>
      <c r="E779" s="564"/>
      <c r="F779" s="564"/>
      <c r="G779" s="792"/>
      <c r="H779" s="792"/>
      <c r="I779" s="792"/>
      <c r="J779" s="792"/>
      <c r="K779" s="792"/>
      <c r="L779" s="792"/>
    </row>
    <row r="780" spans="1:14">
      <c r="A780" s="679"/>
      <c r="B780" s="724" t="s">
        <v>757</v>
      </c>
      <c r="C780" s="681"/>
      <c r="D780" s="682"/>
      <c r="E780" s="564"/>
      <c r="F780" s="564"/>
      <c r="G780" s="792"/>
      <c r="H780" s="792"/>
      <c r="I780" s="792"/>
      <c r="J780" s="792"/>
      <c r="K780" s="792"/>
      <c r="L780" s="792"/>
    </row>
    <row r="781" spans="1:14">
      <c r="A781" s="814"/>
      <c r="B781" s="814" t="s">
        <v>1068</v>
      </c>
      <c r="C781" s="816"/>
      <c r="D781" s="817"/>
      <c r="E781" s="564"/>
      <c r="F781" s="564"/>
      <c r="G781" s="792"/>
      <c r="H781" s="792"/>
      <c r="I781" s="792"/>
      <c r="J781" s="792"/>
      <c r="K781" s="792"/>
      <c r="L781" s="792"/>
    </row>
    <row r="782" spans="1:14">
      <c r="A782" s="814"/>
      <c r="B782" s="814" t="s">
        <v>1069</v>
      </c>
      <c r="C782" s="816"/>
      <c r="D782" s="817"/>
      <c r="E782" s="564"/>
      <c r="F782" s="564"/>
      <c r="G782" s="792"/>
      <c r="H782" s="792"/>
      <c r="I782" s="792"/>
      <c r="J782" s="792"/>
      <c r="K782" s="792"/>
      <c r="L782" s="792"/>
    </row>
    <row r="783" spans="1:14">
      <c r="A783" s="814"/>
      <c r="B783" s="814" t="s">
        <v>1070</v>
      </c>
      <c r="C783" s="816"/>
      <c r="D783" s="817"/>
      <c r="E783" s="564"/>
      <c r="F783" s="564"/>
      <c r="G783" s="792"/>
      <c r="H783" s="792"/>
      <c r="I783" s="792"/>
      <c r="J783" s="792"/>
      <c r="K783" s="792"/>
      <c r="L783" s="792"/>
    </row>
    <row r="784" spans="1:14">
      <c r="A784" s="818"/>
      <c r="B784" s="818" t="s">
        <v>1071</v>
      </c>
      <c r="C784" s="820"/>
      <c r="D784" s="821"/>
      <c r="E784" s="565"/>
      <c r="F784" s="565"/>
      <c r="G784" s="792"/>
      <c r="H784" s="792"/>
      <c r="I784" s="792"/>
      <c r="J784" s="792"/>
      <c r="K784" s="792"/>
      <c r="L784" s="792"/>
    </row>
    <row r="785" spans="1:12">
      <c r="A785" s="841" t="s">
        <v>551</v>
      </c>
      <c r="B785" s="842" t="s">
        <v>552</v>
      </c>
      <c r="C785" s="853"/>
      <c r="D785" s="682"/>
      <c r="E785" s="567"/>
      <c r="F785" s="567"/>
      <c r="G785" s="792"/>
      <c r="H785" s="792"/>
      <c r="I785" s="792"/>
      <c r="J785" s="792"/>
      <c r="K785" s="792"/>
      <c r="L785" s="792"/>
    </row>
    <row r="786" spans="1:12">
      <c r="A786" s="677" t="s">
        <v>446</v>
      </c>
      <c r="B786" s="788" t="s">
        <v>447</v>
      </c>
      <c r="C786" s="681">
        <v>6</v>
      </c>
      <c r="D786" s="710"/>
      <c r="E786" s="548"/>
      <c r="F786" s="683">
        <f>E786*C786</f>
        <v>0</v>
      </c>
      <c r="G786" s="792"/>
      <c r="H786" s="792"/>
      <c r="I786" s="792"/>
      <c r="J786" s="792"/>
      <c r="K786" s="792"/>
      <c r="L786" s="792"/>
    </row>
    <row r="787" spans="1:12">
      <c r="A787" s="677"/>
      <c r="B787" s="684" t="s">
        <v>636</v>
      </c>
      <c r="C787" s="681"/>
      <c r="D787" s="710"/>
      <c r="E787" s="564"/>
      <c r="F787" s="564"/>
      <c r="G787" s="792"/>
      <c r="H787" s="792"/>
      <c r="I787" s="792"/>
      <c r="J787" s="792"/>
      <c r="K787" s="792"/>
      <c r="L787" s="792"/>
    </row>
    <row r="788" spans="1:12">
      <c r="A788" s="677"/>
      <c r="B788" s="854" t="s">
        <v>642</v>
      </c>
      <c r="C788" s="681"/>
      <c r="D788" s="710"/>
      <c r="E788" s="564"/>
      <c r="F788" s="564"/>
      <c r="G788" s="792"/>
      <c r="H788" s="792"/>
      <c r="I788" s="792"/>
      <c r="J788" s="792"/>
      <c r="K788" s="792"/>
      <c r="L788" s="792"/>
    </row>
    <row r="789" spans="1:12">
      <c r="A789" s="677"/>
      <c r="B789" s="314" t="s">
        <v>928</v>
      </c>
      <c r="C789" s="681"/>
      <c r="D789" s="710"/>
      <c r="E789" s="564"/>
      <c r="F789" s="564"/>
      <c r="G789" s="792"/>
      <c r="H789" s="792"/>
      <c r="I789" s="792"/>
      <c r="J789" s="792"/>
      <c r="K789" s="792"/>
      <c r="L789" s="792"/>
    </row>
    <row r="790" spans="1:12">
      <c r="A790" s="677"/>
      <c r="B790" s="786" t="s">
        <v>1072</v>
      </c>
      <c r="C790" s="681"/>
      <c r="D790" s="710"/>
      <c r="E790" s="564"/>
      <c r="F790" s="564"/>
      <c r="G790" s="792"/>
      <c r="H790" s="792"/>
      <c r="I790" s="792"/>
      <c r="J790" s="792"/>
      <c r="K790" s="792"/>
      <c r="L790" s="792"/>
    </row>
    <row r="791" spans="1:12">
      <c r="A791" s="677"/>
      <c r="B791" s="786" t="s">
        <v>1483</v>
      </c>
      <c r="C791" s="681"/>
      <c r="D791" s="710"/>
      <c r="E791" s="564"/>
      <c r="F791" s="564"/>
      <c r="G791" s="792"/>
      <c r="H791" s="792"/>
      <c r="I791" s="792"/>
      <c r="J791" s="792"/>
      <c r="K791" s="792"/>
      <c r="L791" s="792"/>
    </row>
    <row r="792" spans="1:12">
      <c r="A792" s="677"/>
      <c r="B792" s="785" t="s">
        <v>1251</v>
      </c>
      <c r="C792" s="681"/>
      <c r="D792" s="710"/>
      <c r="E792" s="564"/>
      <c r="F792" s="564"/>
      <c r="G792" s="792"/>
      <c r="H792" s="792"/>
      <c r="I792" s="792"/>
      <c r="J792" s="792"/>
      <c r="K792" s="792"/>
      <c r="L792" s="792"/>
    </row>
    <row r="793" spans="1:12">
      <c r="A793" s="677"/>
      <c r="B793" s="786" t="s">
        <v>1252</v>
      </c>
      <c r="C793" s="681"/>
      <c r="D793" s="710"/>
      <c r="E793" s="564"/>
      <c r="F793" s="564"/>
      <c r="G793" s="792"/>
      <c r="H793" s="792"/>
      <c r="I793" s="792"/>
      <c r="J793" s="792"/>
      <c r="K793" s="792"/>
      <c r="L793" s="792"/>
    </row>
    <row r="794" spans="1:12">
      <c r="A794" s="823"/>
      <c r="B794" s="716" t="s">
        <v>1073</v>
      </c>
      <c r="C794" s="688"/>
      <c r="D794" s="711"/>
      <c r="E794" s="565"/>
      <c r="F794" s="565"/>
      <c r="G794" s="792"/>
      <c r="H794" s="792"/>
      <c r="I794" s="792"/>
      <c r="J794" s="792"/>
      <c r="K794" s="792"/>
      <c r="L794" s="792"/>
    </row>
    <row r="795" spans="1:12">
      <c r="A795" s="701"/>
      <c r="B795" s="855" t="s">
        <v>1074</v>
      </c>
      <c r="C795" s="692"/>
      <c r="D795" s="709"/>
      <c r="E795" s="567"/>
      <c r="F795" s="567"/>
      <c r="G795" s="792"/>
      <c r="H795" s="792"/>
      <c r="I795" s="792"/>
      <c r="J795" s="792"/>
      <c r="K795" s="792"/>
      <c r="L795" s="792"/>
    </row>
    <row r="796" spans="1:12">
      <c r="A796" s="677"/>
      <c r="B796" s="671" t="s">
        <v>723</v>
      </c>
      <c r="C796" s="681"/>
      <c r="D796" s="710"/>
      <c r="E796" s="564"/>
      <c r="F796" s="564"/>
      <c r="G796" s="792"/>
      <c r="H796" s="792"/>
      <c r="I796" s="792"/>
      <c r="J796" s="792"/>
      <c r="K796" s="792"/>
      <c r="L796" s="792"/>
    </row>
    <row r="797" spans="1:12">
      <c r="A797" s="677"/>
      <c r="B797" s="742" t="s">
        <v>1447</v>
      </c>
      <c r="C797" s="681"/>
      <c r="D797" s="710"/>
      <c r="E797" s="564"/>
      <c r="F797" s="564"/>
      <c r="G797" s="792"/>
      <c r="H797" s="792"/>
      <c r="I797" s="792"/>
      <c r="J797" s="792"/>
      <c r="K797" s="792"/>
      <c r="L797" s="792"/>
    </row>
    <row r="798" spans="1:12">
      <c r="A798" s="677"/>
      <c r="B798" s="660" t="s">
        <v>1454</v>
      </c>
      <c r="C798" s="681"/>
      <c r="D798" s="710"/>
      <c r="E798" s="564"/>
      <c r="F798" s="564"/>
      <c r="G798" s="792"/>
      <c r="H798" s="792"/>
      <c r="I798" s="792"/>
      <c r="J798" s="792"/>
      <c r="K798" s="792"/>
      <c r="L798" s="792"/>
    </row>
    <row r="799" spans="1:12">
      <c r="A799" s="677"/>
      <c r="B799" s="742" t="s">
        <v>1448</v>
      </c>
      <c r="C799" s="681"/>
      <c r="D799" s="710"/>
      <c r="E799" s="564"/>
      <c r="F799" s="564"/>
      <c r="G799" s="792"/>
      <c r="H799" s="792"/>
      <c r="I799" s="792"/>
      <c r="J799" s="792"/>
      <c r="K799" s="792"/>
      <c r="L799" s="792"/>
    </row>
    <row r="800" spans="1:12">
      <c r="A800" s="677"/>
      <c r="B800" s="742" t="s">
        <v>1455</v>
      </c>
      <c r="C800" s="681"/>
      <c r="D800" s="710"/>
      <c r="E800" s="564"/>
      <c r="F800" s="564"/>
      <c r="G800" s="792"/>
      <c r="H800" s="792"/>
      <c r="I800" s="792"/>
      <c r="J800" s="792"/>
      <c r="K800" s="792"/>
      <c r="L800" s="792"/>
    </row>
    <row r="801" spans="1:12">
      <c r="A801" s="677"/>
      <c r="B801" s="742" t="s">
        <v>1449</v>
      </c>
      <c r="C801" s="681"/>
      <c r="D801" s="710"/>
      <c r="E801" s="564"/>
      <c r="F801" s="564"/>
      <c r="G801" s="792"/>
      <c r="H801" s="792"/>
      <c r="I801" s="792"/>
      <c r="J801" s="792"/>
      <c r="K801" s="792"/>
      <c r="L801" s="792"/>
    </row>
    <row r="802" spans="1:12">
      <c r="A802" s="677"/>
      <c r="B802" s="742" t="s">
        <v>1451</v>
      </c>
      <c r="C802" s="681"/>
      <c r="D802" s="710"/>
      <c r="E802" s="564"/>
      <c r="F802" s="564"/>
      <c r="G802" s="792"/>
      <c r="H802" s="792"/>
      <c r="I802" s="792"/>
      <c r="J802" s="792"/>
      <c r="K802" s="792"/>
      <c r="L802" s="792"/>
    </row>
    <row r="803" spans="1:12">
      <c r="A803" s="677"/>
      <c r="B803" s="660" t="s">
        <v>1456</v>
      </c>
      <c r="C803" s="681"/>
      <c r="D803" s="710"/>
      <c r="E803" s="564"/>
      <c r="F803" s="564"/>
      <c r="G803" s="792"/>
      <c r="H803" s="792"/>
      <c r="I803" s="792"/>
      <c r="J803" s="792"/>
      <c r="K803" s="792"/>
      <c r="L803" s="792"/>
    </row>
    <row r="804" spans="1:12">
      <c r="A804" s="677"/>
      <c r="B804" s="742" t="s">
        <v>1100</v>
      </c>
      <c r="C804" s="681"/>
      <c r="D804" s="710"/>
      <c r="E804" s="564"/>
      <c r="F804" s="564"/>
      <c r="G804" s="792"/>
      <c r="H804" s="792"/>
      <c r="I804" s="792"/>
      <c r="J804" s="792"/>
      <c r="K804" s="792"/>
      <c r="L804" s="792"/>
    </row>
    <row r="805" spans="1:12">
      <c r="A805" s="823"/>
      <c r="B805" s="760" t="s">
        <v>1450</v>
      </c>
      <c r="C805" s="688"/>
      <c r="D805" s="711"/>
      <c r="E805" s="565"/>
      <c r="F805" s="565"/>
      <c r="G805" s="792"/>
      <c r="H805" s="792"/>
      <c r="I805" s="792"/>
      <c r="J805" s="792"/>
      <c r="K805" s="792"/>
      <c r="L805" s="792"/>
    </row>
    <row r="806" spans="1:12" s="752" customFormat="1">
      <c r="A806" s="856" t="s">
        <v>401</v>
      </c>
      <c r="B806" s="856" t="s">
        <v>1721</v>
      </c>
      <c r="C806" s="857">
        <v>1</v>
      </c>
      <c r="D806" s="858"/>
      <c r="E806" s="549"/>
      <c r="F806" s="683">
        <f>E806*C806</f>
        <v>0</v>
      </c>
      <c r="G806" s="824"/>
      <c r="H806" s="824"/>
      <c r="I806" s="824"/>
      <c r="J806" s="824"/>
      <c r="K806" s="824"/>
      <c r="L806" s="824"/>
    </row>
    <row r="807" spans="1:12">
      <c r="A807" s="856"/>
      <c r="B807" s="684" t="s">
        <v>637</v>
      </c>
      <c r="C807" s="857"/>
      <c r="D807" s="858"/>
      <c r="E807" s="564"/>
      <c r="F807" s="564"/>
      <c r="G807" s="792"/>
      <c r="H807" s="792"/>
      <c r="I807" s="792"/>
      <c r="J807" s="792"/>
      <c r="K807" s="792"/>
      <c r="L807" s="792"/>
    </row>
    <row r="808" spans="1:12">
      <c r="A808" s="856"/>
      <c r="B808" s="670" t="s">
        <v>757</v>
      </c>
      <c r="C808" s="857"/>
      <c r="D808" s="858"/>
      <c r="E808" s="564"/>
      <c r="F808" s="564"/>
      <c r="G808" s="792"/>
      <c r="H808" s="792"/>
      <c r="I808" s="792"/>
      <c r="J808" s="792"/>
      <c r="K808" s="792"/>
      <c r="L808" s="792"/>
    </row>
    <row r="809" spans="1:12">
      <c r="A809" s="859"/>
      <c r="B809" s="686" t="s">
        <v>1452</v>
      </c>
      <c r="C809" s="860"/>
      <c r="D809" s="861"/>
      <c r="E809" s="565"/>
      <c r="F809" s="565"/>
      <c r="G809" s="792"/>
      <c r="H809" s="792"/>
      <c r="I809" s="792"/>
      <c r="J809" s="792"/>
      <c r="K809" s="792"/>
      <c r="L809" s="792"/>
    </row>
    <row r="810" spans="1:12" s="752" customFormat="1">
      <c r="A810" s="862" t="s">
        <v>403</v>
      </c>
      <c r="B810" s="862" t="s">
        <v>1722</v>
      </c>
      <c r="C810" s="863">
        <v>1</v>
      </c>
      <c r="D810" s="864"/>
      <c r="E810" s="546"/>
      <c r="F810" s="683">
        <f>E810*C810</f>
        <v>0</v>
      </c>
      <c r="G810" s="824"/>
      <c r="H810" s="824"/>
      <c r="I810" s="824"/>
      <c r="J810" s="824"/>
      <c r="K810" s="824"/>
      <c r="L810" s="824"/>
    </row>
    <row r="811" spans="1:12">
      <c r="A811" s="856"/>
      <c r="B811" s="684" t="s">
        <v>637</v>
      </c>
      <c r="C811" s="857"/>
      <c r="D811" s="858"/>
      <c r="E811" s="564"/>
      <c r="F811" s="564"/>
      <c r="G811" s="792"/>
      <c r="H811" s="792"/>
      <c r="I811" s="792"/>
      <c r="J811" s="792"/>
      <c r="K811" s="792"/>
      <c r="L811" s="792"/>
    </row>
    <row r="812" spans="1:12">
      <c r="A812" s="856"/>
      <c r="B812" s="670" t="s">
        <v>757</v>
      </c>
      <c r="C812" s="857"/>
      <c r="D812" s="858"/>
      <c r="E812" s="564"/>
      <c r="F812" s="564"/>
      <c r="G812" s="792"/>
      <c r="H812" s="792"/>
      <c r="I812" s="792"/>
      <c r="J812" s="792"/>
      <c r="K812" s="792"/>
      <c r="L812" s="792"/>
    </row>
    <row r="813" spans="1:12">
      <c r="A813" s="859"/>
      <c r="B813" s="686" t="s">
        <v>1452</v>
      </c>
      <c r="C813" s="860"/>
      <c r="D813" s="861"/>
      <c r="E813" s="565"/>
      <c r="F813" s="565"/>
      <c r="G813" s="792"/>
      <c r="H813" s="792"/>
      <c r="I813" s="792"/>
      <c r="J813" s="792"/>
      <c r="K813" s="792"/>
      <c r="L813" s="792"/>
    </row>
    <row r="814" spans="1:12" s="752" customFormat="1">
      <c r="A814" s="862" t="s">
        <v>405</v>
      </c>
      <c r="B814" s="691" t="s">
        <v>1723</v>
      </c>
      <c r="C814" s="863">
        <v>2</v>
      </c>
      <c r="D814" s="864"/>
      <c r="E814" s="546"/>
      <c r="F814" s="683">
        <f>E814*C814</f>
        <v>0</v>
      </c>
      <c r="G814" s="824"/>
      <c r="H814" s="824"/>
      <c r="I814" s="824"/>
      <c r="J814" s="824"/>
      <c r="K814" s="824"/>
      <c r="L814" s="824"/>
    </row>
    <row r="815" spans="1:12">
      <c r="A815" s="856"/>
      <c r="B815" s="684" t="s">
        <v>638</v>
      </c>
      <c r="C815" s="857"/>
      <c r="D815" s="858"/>
      <c r="E815" s="564"/>
      <c r="F815" s="564"/>
      <c r="G815" s="865"/>
      <c r="H815" s="865"/>
      <c r="I815" s="865"/>
      <c r="J815" s="792"/>
      <c r="K815" s="792"/>
      <c r="L815" s="792"/>
    </row>
    <row r="816" spans="1:12">
      <c r="A816" s="856"/>
      <c r="B816" s="670" t="s">
        <v>757</v>
      </c>
      <c r="C816" s="857"/>
      <c r="D816" s="858"/>
      <c r="E816" s="564"/>
      <c r="F816" s="564"/>
      <c r="G816" s="865"/>
      <c r="H816" s="865"/>
      <c r="I816" s="865"/>
      <c r="J816" s="792"/>
      <c r="K816" s="792"/>
      <c r="L816" s="792"/>
    </row>
    <row r="817" spans="1:12">
      <c r="A817" s="856"/>
      <c r="B817" s="675" t="s">
        <v>1453</v>
      </c>
      <c r="C817" s="857"/>
      <c r="D817" s="858"/>
      <c r="E817" s="564"/>
      <c r="F817" s="564"/>
      <c r="G817" s="792"/>
      <c r="H817" s="792"/>
      <c r="I817" s="792"/>
      <c r="J817" s="792"/>
      <c r="K817" s="792"/>
      <c r="L817" s="792"/>
    </row>
    <row r="818" spans="1:12">
      <c r="A818" s="862"/>
      <c r="B818" s="667" t="s">
        <v>1075</v>
      </c>
      <c r="C818" s="863"/>
      <c r="D818" s="864"/>
      <c r="E818" s="567"/>
      <c r="F818" s="567"/>
      <c r="G818" s="792"/>
      <c r="H818" s="792"/>
      <c r="I818" s="792"/>
      <c r="J818" s="792"/>
      <c r="K818" s="792"/>
      <c r="L818" s="792"/>
    </row>
    <row r="819" spans="1:12">
      <c r="A819" s="856"/>
      <c r="B819" s="660" t="s">
        <v>723</v>
      </c>
      <c r="C819" s="857"/>
      <c r="D819" s="858"/>
      <c r="E819" s="564"/>
      <c r="F819" s="564"/>
      <c r="G819" s="792"/>
      <c r="H819" s="792"/>
      <c r="I819" s="792"/>
      <c r="J819" s="792"/>
      <c r="K819" s="792"/>
      <c r="L819" s="792"/>
    </row>
    <row r="820" spans="1:12">
      <c r="A820" s="856"/>
      <c r="B820" s="669" t="s">
        <v>1076</v>
      </c>
      <c r="C820" s="857"/>
      <c r="D820" s="858"/>
      <c r="E820" s="564"/>
      <c r="F820" s="564"/>
      <c r="G820" s="792"/>
      <c r="H820" s="792"/>
      <c r="I820" s="792"/>
      <c r="J820" s="792"/>
      <c r="K820" s="792"/>
      <c r="L820" s="792"/>
    </row>
    <row r="821" spans="1:12">
      <c r="A821" s="856"/>
      <c r="B821" s="676" t="s">
        <v>1082</v>
      </c>
      <c r="C821" s="857"/>
      <c r="D821" s="858"/>
      <c r="E821" s="564"/>
      <c r="F821" s="564"/>
      <c r="G821" s="792"/>
      <c r="H821" s="792"/>
      <c r="I821" s="792"/>
      <c r="J821" s="792"/>
      <c r="K821" s="792"/>
      <c r="L821" s="792"/>
    </row>
    <row r="822" spans="1:12">
      <c r="A822" s="856"/>
      <c r="B822" s="742" t="s">
        <v>1081</v>
      </c>
      <c r="C822" s="857"/>
      <c r="D822" s="858"/>
      <c r="E822" s="564"/>
      <c r="F822" s="564"/>
      <c r="G822" s="792"/>
      <c r="H822" s="792"/>
      <c r="I822" s="792"/>
      <c r="J822" s="792"/>
      <c r="K822" s="792"/>
      <c r="L822" s="792"/>
    </row>
    <row r="823" spans="1:12">
      <c r="A823" s="856"/>
      <c r="B823" s="742" t="s">
        <v>1080</v>
      </c>
      <c r="C823" s="857"/>
      <c r="D823" s="858"/>
      <c r="E823" s="564"/>
      <c r="F823" s="564"/>
      <c r="G823" s="792"/>
      <c r="H823" s="792"/>
      <c r="I823" s="792"/>
      <c r="J823" s="792"/>
      <c r="K823" s="792"/>
      <c r="L823" s="792"/>
    </row>
    <row r="824" spans="1:12">
      <c r="A824" s="856"/>
      <c r="B824" s="669" t="s">
        <v>1077</v>
      </c>
      <c r="C824" s="857"/>
      <c r="D824" s="858"/>
      <c r="E824" s="564"/>
      <c r="F824" s="564"/>
      <c r="G824" s="792"/>
      <c r="H824" s="792"/>
      <c r="I824" s="792"/>
      <c r="J824" s="792"/>
      <c r="K824" s="792"/>
      <c r="L824" s="792"/>
    </row>
    <row r="825" spans="1:12">
      <c r="A825" s="856"/>
      <c r="B825" s="676" t="s">
        <v>1083</v>
      </c>
      <c r="C825" s="857"/>
      <c r="D825" s="858"/>
      <c r="E825" s="564"/>
      <c r="F825" s="564"/>
      <c r="G825" s="792"/>
      <c r="H825" s="792"/>
      <c r="I825" s="792"/>
      <c r="J825" s="792"/>
      <c r="K825" s="792"/>
      <c r="L825" s="792"/>
    </row>
    <row r="826" spans="1:12">
      <c r="A826" s="856"/>
      <c r="B826" s="669" t="s">
        <v>846</v>
      </c>
      <c r="C826" s="857"/>
      <c r="D826" s="858"/>
      <c r="E826" s="564"/>
      <c r="F826" s="564"/>
      <c r="G826" s="792"/>
      <c r="H826" s="792"/>
      <c r="I826" s="792"/>
      <c r="J826" s="792"/>
      <c r="K826" s="792"/>
      <c r="L826" s="792"/>
    </row>
    <row r="827" spans="1:12">
      <c r="A827" s="856"/>
      <c r="B827" s="676" t="s">
        <v>1084</v>
      </c>
      <c r="C827" s="857"/>
      <c r="D827" s="858"/>
      <c r="E827" s="564"/>
      <c r="F827" s="564"/>
      <c r="G827" s="792"/>
      <c r="H827" s="792"/>
      <c r="I827" s="792"/>
      <c r="J827" s="792"/>
      <c r="K827" s="792"/>
      <c r="L827" s="792"/>
    </row>
    <row r="828" spans="1:12">
      <c r="A828" s="856"/>
      <c r="B828" s="685" t="s">
        <v>1085</v>
      </c>
      <c r="C828" s="857"/>
      <c r="D828" s="858"/>
      <c r="E828" s="564"/>
      <c r="F828" s="564"/>
      <c r="G828" s="792"/>
      <c r="H828" s="792"/>
      <c r="I828" s="792"/>
      <c r="J828" s="792"/>
      <c r="K828" s="792"/>
      <c r="L828" s="792"/>
    </row>
    <row r="829" spans="1:12">
      <c r="A829" s="856"/>
      <c r="B829" s="676" t="s">
        <v>1484</v>
      </c>
      <c r="C829" s="857"/>
      <c r="D829" s="858"/>
      <c r="E829" s="564"/>
      <c r="F829" s="564"/>
      <c r="G829" s="792"/>
      <c r="H829" s="792"/>
      <c r="I829" s="792"/>
      <c r="J829" s="792"/>
      <c r="K829" s="792"/>
      <c r="L829" s="792"/>
    </row>
    <row r="830" spans="1:12">
      <c r="A830" s="856"/>
      <c r="B830" s="660" t="s">
        <v>1086</v>
      </c>
      <c r="C830" s="857"/>
      <c r="D830" s="858"/>
      <c r="E830" s="564"/>
      <c r="F830" s="564"/>
      <c r="G830" s="792"/>
      <c r="H830" s="792"/>
      <c r="I830" s="792"/>
      <c r="J830" s="792"/>
      <c r="K830" s="792"/>
      <c r="L830" s="792"/>
    </row>
    <row r="831" spans="1:12">
      <c r="A831" s="856"/>
      <c r="B831" s="742" t="s">
        <v>1078</v>
      </c>
      <c r="C831" s="857"/>
      <c r="D831" s="858"/>
      <c r="E831" s="564"/>
      <c r="F831" s="564"/>
      <c r="G831" s="792"/>
      <c r="H831" s="792"/>
      <c r="I831" s="792"/>
      <c r="J831" s="792"/>
      <c r="K831" s="792"/>
      <c r="L831" s="792"/>
    </row>
    <row r="832" spans="1:12">
      <c r="A832" s="856"/>
      <c r="B832" s="742" t="s">
        <v>1079</v>
      </c>
      <c r="C832" s="857"/>
      <c r="D832" s="858"/>
      <c r="E832" s="564"/>
      <c r="F832" s="564"/>
      <c r="G832" s="792"/>
      <c r="H832" s="792"/>
      <c r="I832" s="792"/>
      <c r="J832" s="792"/>
      <c r="K832" s="792"/>
      <c r="L832" s="792"/>
    </row>
    <row r="833" spans="1:12">
      <c r="A833" s="856"/>
      <c r="B833" s="669" t="s">
        <v>862</v>
      </c>
      <c r="C833" s="857"/>
      <c r="D833" s="858"/>
      <c r="E833" s="564"/>
      <c r="F833" s="564"/>
      <c r="G833" s="792"/>
      <c r="H833" s="792"/>
      <c r="I833" s="792"/>
      <c r="J833" s="792"/>
      <c r="K833" s="792"/>
      <c r="L833" s="792"/>
    </row>
    <row r="834" spans="1:12">
      <c r="A834" s="856"/>
      <c r="B834" s="676" t="s">
        <v>1087</v>
      </c>
      <c r="C834" s="857"/>
      <c r="D834" s="858"/>
      <c r="E834" s="564"/>
      <c r="F834" s="564"/>
      <c r="G834" s="792"/>
      <c r="H834" s="792"/>
      <c r="I834" s="792"/>
      <c r="J834" s="792"/>
      <c r="K834" s="792"/>
      <c r="L834" s="792"/>
    </row>
    <row r="835" spans="1:12">
      <c r="A835" s="856"/>
      <c r="B835" s="685" t="s">
        <v>1088</v>
      </c>
      <c r="C835" s="857"/>
      <c r="D835" s="858"/>
      <c r="E835" s="564"/>
      <c r="F835" s="564"/>
      <c r="G835" s="792"/>
      <c r="H835" s="792"/>
      <c r="I835" s="792"/>
      <c r="J835" s="792"/>
      <c r="K835" s="792"/>
      <c r="L835" s="792"/>
    </row>
    <row r="836" spans="1:12">
      <c r="A836" s="856"/>
      <c r="B836" s="676" t="s">
        <v>1089</v>
      </c>
      <c r="C836" s="857"/>
      <c r="D836" s="858"/>
      <c r="E836" s="564"/>
      <c r="F836" s="564"/>
      <c r="G836" s="792"/>
      <c r="H836" s="792"/>
      <c r="I836" s="792"/>
      <c r="J836" s="792"/>
      <c r="K836" s="792"/>
      <c r="L836" s="792"/>
    </row>
    <row r="837" spans="1:12">
      <c r="A837" s="856"/>
      <c r="B837" s="660" t="s">
        <v>1090</v>
      </c>
      <c r="C837" s="857"/>
      <c r="D837" s="858"/>
      <c r="E837" s="564"/>
      <c r="F837" s="564"/>
      <c r="G837" s="792"/>
      <c r="H837" s="792"/>
      <c r="I837" s="792"/>
      <c r="J837" s="792"/>
      <c r="K837" s="792"/>
      <c r="L837" s="792"/>
    </row>
    <row r="838" spans="1:12">
      <c r="A838" s="859"/>
      <c r="B838" s="866" t="s">
        <v>1000</v>
      </c>
      <c r="C838" s="860"/>
      <c r="D838" s="861"/>
      <c r="E838" s="565"/>
      <c r="F838" s="565"/>
      <c r="G838" s="792"/>
      <c r="H838" s="792"/>
      <c r="I838" s="792"/>
      <c r="J838" s="792"/>
      <c r="K838" s="792"/>
      <c r="L838" s="792"/>
    </row>
    <row r="839" spans="1:12" s="752" customFormat="1">
      <c r="A839" s="679" t="s">
        <v>428</v>
      </c>
      <c r="B839" s="655" t="s">
        <v>1724</v>
      </c>
      <c r="C839" s="853">
        <v>1</v>
      </c>
      <c r="D839" s="682"/>
      <c r="E839" s="549"/>
      <c r="F839" s="683">
        <f>E839*C839</f>
        <v>0</v>
      </c>
      <c r="G839" s="824"/>
      <c r="H839" s="824"/>
      <c r="I839" s="824"/>
      <c r="J839" s="824"/>
      <c r="K839" s="824"/>
      <c r="L839" s="824"/>
    </row>
    <row r="840" spans="1:12">
      <c r="A840" s="867"/>
      <c r="B840" s="868" t="s">
        <v>639</v>
      </c>
      <c r="C840" s="869"/>
      <c r="D840" s="740"/>
      <c r="E840" s="565"/>
      <c r="F840" s="565"/>
      <c r="G840" s="792"/>
      <c r="H840" s="792"/>
      <c r="I840" s="792"/>
      <c r="J840" s="792"/>
      <c r="K840" s="792"/>
      <c r="L840" s="792"/>
    </row>
    <row r="841" spans="1:12" s="752" customFormat="1">
      <c r="A841" s="690" t="s">
        <v>426</v>
      </c>
      <c r="B841" s="651" t="s">
        <v>1725</v>
      </c>
      <c r="C841" s="870">
        <v>1</v>
      </c>
      <c r="D841" s="693"/>
      <c r="E841" s="546"/>
      <c r="F841" s="683">
        <f>E841*C841</f>
        <v>0</v>
      </c>
      <c r="G841" s="824"/>
      <c r="H841" s="824"/>
      <c r="I841" s="824"/>
      <c r="J841" s="824"/>
      <c r="K841" s="824"/>
      <c r="L841" s="824"/>
    </row>
    <row r="842" spans="1:12">
      <c r="A842" s="867"/>
      <c r="B842" s="868" t="s">
        <v>639</v>
      </c>
      <c r="C842" s="869"/>
      <c r="D842" s="740"/>
      <c r="E842" s="565"/>
      <c r="F842" s="565"/>
      <c r="G842" s="792"/>
      <c r="H842" s="792"/>
      <c r="I842" s="792"/>
      <c r="J842" s="792"/>
      <c r="K842" s="792"/>
      <c r="L842" s="792"/>
    </row>
    <row r="843" spans="1:12">
      <c r="A843" s="731"/>
      <c r="B843" s="667" t="s">
        <v>1091</v>
      </c>
      <c r="C843" s="871"/>
      <c r="D843" s="732"/>
      <c r="E843" s="567"/>
      <c r="F843" s="567"/>
      <c r="G843" s="792"/>
      <c r="H843" s="792"/>
      <c r="I843" s="792"/>
      <c r="J843" s="792"/>
      <c r="K843" s="792"/>
      <c r="L843" s="792"/>
    </row>
    <row r="844" spans="1:12">
      <c r="A844" s="789"/>
      <c r="B844" s="670" t="s">
        <v>1094</v>
      </c>
      <c r="C844" s="872"/>
      <c r="D844" s="734"/>
      <c r="E844" s="564"/>
      <c r="F844" s="564"/>
      <c r="G844" s="792"/>
      <c r="H844" s="792"/>
      <c r="I844" s="792"/>
      <c r="J844" s="792"/>
      <c r="K844" s="792"/>
      <c r="L844" s="792"/>
    </row>
    <row r="845" spans="1:12">
      <c r="A845" s="789"/>
      <c r="B845" s="742" t="s">
        <v>1485</v>
      </c>
      <c r="C845" s="872"/>
      <c r="D845" s="734"/>
      <c r="E845" s="564"/>
      <c r="F845" s="564"/>
      <c r="G845" s="792"/>
      <c r="H845" s="792"/>
      <c r="I845" s="792"/>
      <c r="J845" s="792"/>
      <c r="K845" s="792"/>
      <c r="L845" s="792"/>
    </row>
    <row r="846" spans="1:12">
      <c r="A846" s="789"/>
      <c r="B846" s="660" t="s">
        <v>1486</v>
      </c>
      <c r="C846" s="872"/>
      <c r="D846" s="734"/>
      <c r="E846" s="564"/>
      <c r="F846" s="564"/>
      <c r="G846" s="792"/>
      <c r="H846" s="792"/>
      <c r="I846" s="792"/>
      <c r="J846" s="792"/>
      <c r="K846" s="792"/>
      <c r="L846" s="792"/>
    </row>
    <row r="847" spans="1:12">
      <c r="A847" s="789"/>
      <c r="B847" s="742" t="s">
        <v>1101</v>
      </c>
      <c r="C847" s="872"/>
      <c r="D847" s="734"/>
      <c r="E847" s="564"/>
      <c r="F847" s="564"/>
      <c r="G847" s="792"/>
      <c r="H847" s="792"/>
      <c r="I847" s="792"/>
      <c r="J847" s="792"/>
      <c r="K847" s="792"/>
      <c r="L847" s="792"/>
    </row>
    <row r="848" spans="1:12">
      <c r="A848" s="789"/>
      <c r="B848" s="742" t="s">
        <v>1095</v>
      </c>
      <c r="C848" s="872"/>
      <c r="D848" s="734"/>
      <c r="E848" s="564"/>
      <c r="F848" s="564"/>
      <c r="G848" s="792"/>
      <c r="H848" s="792"/>
      <c r="I848" s="792"/>
      <c r="J848" s="792"/>
      <c r="K848" s="792"/>
      <c r="L848" s="792"/>
    </row>
    <row r="849" spans="1:12">
      <c r="A849" s="789"/>
      <c r="B849" s="742" t="s">
        <v>1096</v>
      </c>
      <c r="C849" s="872"/>
      <c r="D849" s="734"/>
      <c r="E849" s="564"/>
      <c r="F849" s="564"/>
      <c r="G849" s="792"/>
      <c r="H849" s="792"/>
      <c r="I849" s="792"/>
      <c r="J849" s="792"/>
      <c r="K849" s="792"/>
      <c r="L849" s="792"/>
    </row>
    <row r="850" spans="1:12">
      <c r="A850" s="789"/>
      <c r="B850" s="660" t="s">
        <v>1097</v>
      </c>
      <c r="C850" s="872"/>
      <c r="D850" s="734"/>
      <c r="E850" s="564"/>
      <c r="F850" s="564"/>
      <c r="G850" s="792"/>
      <c r="H850" s="792"/>
      <c r="I850" s="792"/>
      <c r="J850" s="792"/>
      <c r="K850" s="792"/>
      <c r="L850" s="792"/>
    </row>
    <row r="851" spans="1:12">
      <c r="A851" s="789"/>
      <c r="B851" s="742" t="s">
        <v>1098</v>
      </c>
      <c r="C851" s="872"/>
      <c r="D851" s="734"/>
      <c r="E851" s="564"/>
      <c r="F851" s="564"/>
      <c r="G851" s="792"/>
      <c r="H851" s="792"/>
      <c r="I851" s="792"/>
      <c r="J851" s="792"/>
      <c r="K851" s="792"/>
      <c r="L851" s="792"/>
    </row>
    <row r="852" spans="1:12">
      <c r="A852" s="789"/>
      <c r="B852" s="660" t="s">
        <v>1099</v>
      </c>
      <c r="C852" s="872"/>
      <c r="D852" s="734"/>
      <c r="E852" s="564"/>
      <c r="F852" s="564"/>
      <c r="G852" s="792"/>
      <c r="H852" s="792"/>
      <c r="I852" s="792"/>
      <c r="J852" s="792"/>
      <c r="K852" s="792"/>
      <c r="L852" s="792"/>
    </row>
    <row r="853" spans="1:12">
      <c r="A853" s="789"/>
      <c r="B853" s="742" t="s">
        <v>1100</v>
      </c>
      <c r="C853" s="872"/>
      <c r="D853" s="734"/>
      <c r="E853" s="564"/>
      <c r="F853" s="564"/>
      <c r="G853" s="792"/>
      <c r="H853" s="792"/>
      <c r="I853" s="792"/>
      <c r="J853" s="792"/>
      <c r="K853" s="792"/>
      <c r="L853" s="792"/>
    </row>
    <row r="854" spans="1:12">
      <c r="A854" s="789"/>
      <c r="B854" s="742" t="s">
        <v>1102</v>
      </c>
      <c r="C854" s="872"/>
      <c r="D854" s="734"/>
      <c r="E854" s="564"/>
      <c r="F854" s="564"/>
      <c r="G854" s="792"/>
      <c r="H854" s="792"/>
      <c r="I854" s="792"/>
      <c r="J854" s="792"/>
      <c r="K854" s="792"/>
      <c r="L854" s="792"/>
    </row>
    <row r="855" spans="1:12">
      <c r="A855" s="789"/>
      <c r="B855" s="660" t="s">
        <v>1103</v>
      </c>
      <c r="C855" s="872"/>
      <c r="D855" s="734"/>
      <c r="E855" s="564"/>
      <c r="F855" s="564"/>
      <c r="G855" s="792"/>
      <c r="H855" s="792"/>
      <c r="I855" s="792"/>
      <c r="J855" s="792"/>
      <c r="K855" s="792"/>
      <c r="L855" s="792"/>
    </row>
    <row r="856" spans="1:12">
      <c r="A856" s="867"/>
      <c r="B856" s="686" t="s">
        <v>1104</v>
      </c>
      <c r="C856" s="869"/>
      <c r="D856" s="740"/>
      <c r="E856" s="565"/>
      <c r="F856" s="565"/>
      <c r="G856" s="792"/>
      <c r="H856" s="792"/>
      <c r="I856" s="792"/>
      <c r="J856" s="792"/>
      <c r="K856" s="792"/>
      <c r="L856" s="792"/>
    </row>
    <row r="857" spans="1:12" s="752" customFormat="1">
      <c r="A857" s="690" t="s">
        <v>296</v>
      </c>
      <c r="B857" s="691" t="s">
        <v>1726</v>
      </c>
      <c r="C857" s="870">
        <v>1</v>
      </c>
      <c r="D857" s="693"/>
      <c r="E857" s="546"/>
      <c r="F857" s="683">
        <f>E857*C857</f>
        <v>0</v>
      </c>
      <c r="G857" s="824"/>
      <c r="H857" s="824"/>
      <c r="I857" s="824"/>
      <c r="J857" s="824"/>
      <c r="K857" s="824"/>
      <c r="L857" s="824"/>
    </row>
    <row r="858" spans="1:12">
      <c r="A858" s="807"/>
      <c r="B858" s="873" t="s">
        <v>640</v>
      </c>
      <c r="C858" s="848"/>
      <c r="D858" s="689"/>
      <c r="E858" s="565"/>
      <c r="F858" s="565"/>
      <c r="G858" s="792"/>
      <c r="H858" s="792"/>
      <c r="I858" s="792"/>
      <c r="J858" s="792"/>
      <c r="K858" s="792"/>
      <c r="L858" s="792"/>
    </row>
    <row r="859" spans="1:12" s="752" customFormat="1">
      <c r="A859" s="690" t="s">
        <v>298</v>
      </c>
      <c r="B859" s="691" t="s">
        <v>1727</v>
      </c>
      <c r="C859" s="870">
        <v>2</v>
      </c>
      <c r="D859" s="693"/>
      <c r="E859" s="546"/>
      <c r="F859" s="683">
        <f>E859*C859</f>
        <v>0</v>
      </c>
      <c r="G859" s="824"/>
      <c r="H859" s="824"/>
      <c r="I859" s="824"/>
      <c r="J859" s="824"/>
      <c r="K859" s="824"/>
      <c r="L859" s="824"/>
    </row>
    <row r="860" spans="1:12">
      <c r="A860" s="807"/>
      <c r="B860" s="873" t="s">
        <v>641</v>
      </c>
      <c r="C860" s="848"/>
      <c r="D860" s="689"/>
      <c r="E860" s="565"/>
      <c r="F860" s="565"/>
      <c r="G860" s="792"/>
      <c r="H860" s="792"/>
      <c r="I860" s="792"/>
      <c r="J860" s="792"/>
      <c r="K860" s="792"/>
      <c r="L860" s="792"/>
    </row>
    <row r="861" spans="1:12">
      <c r="A861" s="690"/>
      <c r="B861" s="874" t="s">
        <v>1105</v>
      </c>
      <c r="C861" s="870"/>
      <c r="D861" s="693"/>
      <c r="E861" s="567"/>
      <c r="F861" s="567"/>
      <c r="G861" s="792"/>
      <c r="H861" s="792"/>
      <c r="I861" s="792"/>
      <c r="J861" s="792"/>
      <c r="K861" s="792"/>
      <c r="L861" s="792"/>
    </row>
    <row r="862" spans="1:12">
      <c r="A862" s="798" t="s">
        <v>113</v>
      </c>
      <c r="B862" s="875" t="s">
        <v>1614</v>
      </c>
      <c r="C862" s="876">
        <v>1</v>
      </c>
      <c r="D862" s="800"/>
      <c r="E862" s="548"/>
      <c r="F862" s="683">
        <f>E862*C862</f>
        <v>0</v>
      </c>
      <c r="G862" s="792"/>
      <c r="H862" s="792"/>
      <c r="I862" s="792"/>
      <c r="J862" s="792"/>
      <c r="K862" s="792"/>
      <c r="L862" s="792"/>
    </row>
    <row r="863" spans="1:12">
      <c r="A863" s="798"/>
      <c r="B863" s="753" t="s">
        <v>602</v>
      </c>
      <c r="C863" s="799"/>
      <c r="D863" s="800"/>
      <c r="E863" s="564"/>
      <c r="F863" s="564"/>
      <c r="G863" s="792"/>
      <c r="H863" s="792"/>
      <c r="I863" s="792"/>
      <c r="J863" s="792"/>
      <c r="K863" s="792"/>
      <c r="L863" s="792"/>
    </row>
    <row r="864" spans="1:12">
      <c r="A864" s="798"/>
      <c r="B864" s="739" t="s">
        <v>928</v>
      </c>
      <c r="C864" s="799"/>
      <c r="D864" s="800"/>
      <c r="E864" s="564"/>
      <c r="F864" s="564"/>
      <c r="G864" s="792"/>
      <c r="H864" s="792"/>
      <c r="I864" s="792"/>
      <c r="J864" s="792"/>
      <c r="K864" s="792"/>
      <c r="L864" s="792"/>
    </row>
    <row r="865" spans="1:12">
      <c r="A865" s="814"/>
      <c r="B865" s="743" t="s">
        <v>1109</v>
      </c>
      <c r="C865" s="816"/>
      <c r="D865" s="817"/>
      <c r="E865" s="564"/>
      <c r="F865" s="564"/>
      <c r="G865" s="792"/>
      <c r="H865" s="792"/>
      <c r="I865" s="792"/>
      <c r="J865" s="792"/>
      <c r="K865" s="792"/>
      <c r="L865" s="792"/>
    </row>
    <row r="866" spans="1:12">
      <c r="A866" s="814"/>
      <c r="B866" s="743" t="s">
        <v>1487</v>
      </c>
      <c r="C866" s="816"/>
      <c r="D866" s="817"/>
      <c r="E866" s="564"/>
      <c r="F866" s="564"/>
      <c r="G866" s="792"/>
      <c r="H866" s="792"/>
      <c r="I866" s="792"/>
      <c r="J866" s="792"/>
      <c r="K866" s="792"/>
      <c r="L866" s="792"/>
    </row>
    <row r="867" spans="1:12">
      <c r="A867" s="814"/>
      <c r="B867" s="877" t="s">
        <v>1108</v>
      </c>
      <c r="C867" s="816"/>
      <c r="D867" s="817"/>
      <c r="E867" s="564"/>
      <c r="F867" s="564"/>
      <c r="G867" s="792"/>
      <c r="H867" s="792"/>
      <c r="I867" s="792"/>
      <c r="J867" s="792"/>
      <c r="K867" s="792"/>
      <c r="L867" s="792"/>
    </row>
    <row r="868" spans="1:12">
      <c r="A868" s="814"/>
      <c r="B868" s="743" t="s">
        <v>1110</v>
      </c>
      <c r="C868" s="816"/>
      <c r="D868" s="817"/>
      <c r="E868" s="564"/>
      <c r="F868" s="564"/>
      <c r="G868" s="792"/>
      <c r="H868" s="792"/>
      <c r="I868" s="792"/>
      <c r="J868" s="792"/>
      <c r="K868" s="792"/>
      <c r="L868" s="792"/>
    </row>
    <row r="869" spans="1:12">
      <c r="A869" s="814"/>
      <c r="B869" s="743" t="s">
        <v>1469</v>
      </c>
      <c r="C869" s="816"/>
      <c r="D869" s="817"/>
      <c r="E869" s="564"/>
      <c r="F869" s="564"/>
      <c r="G869" s="792"/>
      <c r="H869" s="792"/>
      <c r="I869" s="792"/>
      <c r="J869" s="792"/>
      <c r="K869" s="792"/>
      <c r="L869" s="792"/>
    </row>
    <row r="870" spans="1:12">
      <c r="A870" s="814"/>
      <c r="B870" s="743" t="s">
        <v>1106</v>
      </c>
      <c r="C870" s="816"/>
      <c r="D870" s="817"/>
      <c r="E870" s="564"/>
      <c r="F870" s="564"/>
      <c r="G870" s="792"/>
      <c r="H870" s="792"/>
      <c r="I870" s="792"/>
      <c r="J870" s="792"/>
      <c r="K870" s="792"/>
      <c r="L870" s="792"/>
    </row>
    <row r="871" spans="1:12">
      <c r="A871" s="814"/>
      <c r="B871" s="743" t="s">
        <v>1107</v>
      </c>
      <c r="C871" s="816"/>
      <c r="D871" s="817"/>
      <c r="E871" s="564"/>
      <c r="F871" s="564"/>
      <c r="G871" s="792"/>
      <c r="H871" s="792"/>
      <c r="I871" s="792"/>
      <c r="J871" s="792"/>
      <c r="K871" s="792"/>
      <c r="L871" s="792"/>
    </row>
    <row r="872" spans="1:12">
      <c r="A872" s="814"/>
      <c r="B872" s="878" t="s">
        <v>1470</v>
      </c>
      <c r="C872" s="816"/>
      <c r="D872" s="817"/>
      <c r="E872" s="564"/>
      <c r="F872" s="564"/>
      <c r="G872" s="792"/>
      <c r="H872" s="792"/>
      <c r="I872" s="792"/>
      <c r="J872" s="792"/>
      <c r="K872" s="792"/>
      <c r="L872" s="792"/>
    </row>
    <row r="873" spans="1:12">
      <c r="A873" s="818"/>
      <c r="B873" s="879" t="s">
        <v>1471</v>
      </c>
      <c r="C873" s="820"/>
      <c r="D873" s="821"/>
      <c r="E873" s="565"/>
      <c r="F873" s="565"/>
      <c r="G873" s="792"/>
      <c r="H873" s="792"/>
      <c r="I873" s="792"/>
      <c r="J873" s="792"/>
      <c r="K873" s="792"/>
      <c r="L873" s="792"/>
    </row>
    <row r="874" spans="1:12">
      <c r="A874" s="880" t="s">
        <v>553</v>
      </c>
      <c r="B874" s="881" t="s">
        <v>554</v>
      </c>
      <c r="C874" s="882"/>
      <c r="D874" s="883"/>
      <c r="E874" s="567"/>
      <c r="F874" s="567"/>
      <c r="G874" s="792"/>
      <c r="H874" s="792"/>
      <c r="I874" s="792"/>
      <c r="J874" s="792"/>
      <c r="K874" s="792"/>
      <c r="L874" s="792"/>
    </row>
    <row r="875" spans="1:12">
      <c r="A875" s="884" t="s">
        <v>643</v>
      </c>
      <c r="B875" s="885" t="s">
        <v>644</v>
      </c>
      <c r="C875" s="816"/>
      <c r="D875" s="817"/>
      <c r="E875" s="564"/>
      <c r="F875" s="564"/>
      <c r="G875" s="792"/>
      <c r="H875" s="792"/>
      <c r="I875" s="792"/>
      <c r="J875" s="792"/>
      <c r="K875" s="792"/>
      <c r="L875" s="792"/>
    </row>
    <row r="876" spans="1:12" s="659" customFormat="1">
      <c r="A876" s="886"/>
      <c r="B876" s="674" t="s">
        <v>723</v>
      </c>
      <c r="C876" s="887"/>
      <c r="D876" s="888"/>
      <c r="E876" s="568"/>
      <c r="F876" s="568"/>
      <c r="G876" s="843"/>
      <c r="H876" s="843"/>
      <c r="I876" s="843"/>
      <c r="J876" s="843"/>
      <c r="K876" s="843"/>
      <c r="L876" s="843"/>
    </row>
    <row r="877" spans="1:12" s="659" customFormat="1">
      <c r="A877" s="886"/>
      <c r="B877" s="878" t="s">
        <v>1111</v>
      </c>
      <c r="C877" s="887"/>
      <c r="D877" s="888"/>
      <c r="E877" s="568"/>
      <c r="F877" s="568"/>
      <c r="G877" s="843"/>
      <c r="H877" s="843"/>
      <c r="I877" s="843"/>
      <c r="J877" s="843"/>
      <c r="K877" s="843"/>
      <c r="L877" s="843"/>
    </row>
    <row r="878" spans="1:12" s="659" customFormat="1">
      <c r="A878" s="886"/>
      <c r="B878" s="889" t="s">
        <v>1534</v>
      </c>
      <c r="C878" s="887"/>
      <c r="D878" s="888"/>
      <c r="E878" s="568"/>
      <c r="F878" s="568"/>
      <c r="G878" s="843"/>
      <c r="H878" s="843"/>
      <c r="I878" s="843"/>
      <c r="J878" s="843"/>
      <c r="K878" s="843"/>
      <c r="L878" s="843"/>
    </row>
    <row r="879" spans="1:12" s="659" customFormat="1">
      <c r="A879" s="886"/>
      <c r="B879" s="889" t="s">
        <v>1535</v>
      </c>
      <c r="C879" s="887"/>
      <c r="D879" s="888"/>
      <c r="E879" s="568"/>
      <c r="F879" s="568"/>
      <c r="G879" s="843"/>
      <c r="H879" s="843"/>
      <c r="I879" s="843"/>
      <c r="J879" s="843"/>
      <c r="K879" s="843"/>
      <c r="L879" s="843"/>
    </row>
    <row r="880" spans="1:12" s="659" customFormat="1">
      <c r="A880" s="807"/>
      <c r="B880" s="756" t="s">
        <v>1536</v>
      </c>
      <c r="C880" s="848"/>
      <c r="D880" s="689"/>
      <c r="E880" s="565"/>
      <c r="F880" s="565"/>
      <c r="G880" s="843"/>
      <c r="H880" s="843"/>
      <c r="I880" s="843"/>
      <c r="J880" s="843"/>
      <c r="K880" s="843"/>
      <c r="L880" s="843"/>
    </row>
    <row r="881" spans="1:12">
      <c r="A881" s="890" t="s">
        <v>29</v>
      </c>
      <c r="B881" s="890" t="s">
        <v>1728</v>
      </c>
      <c r="C881" s="870">
        <v>6</v>
      </c>
      <c r="D881" s="891"/>
      <c r="E881" s="546"/>
      <c r="F881" s="683">
        <f>E881*C881</f>
        <v>0</v>
      </c>
      <c r="G881" s="792"/>
      <c r="H881" s="792"/>
      <c r="I881" s="792"/>
      <c r="J881" s="792"/>
      <c r="K881" s="792"/>
      <c r="L881" s="792"/>
    </row>
    <row r="882" spans="1:12">
      <c r="A882" s="814"/>
      <c r="B882" s="892" t="s">
        <v>645</v>
      </c>
      <c r="C882" s="853"/>
      <c r="D882" s="817"/>
      <c r="E882" s="564"/>
      <c r="F882" s="564"/>
      <c r="G882" s="792"/>
      <c r="H882" s="792"/>
      <c r="I882" s="792"/>
      <c r="J882" s="792"/>
      <c r="K882" s="792"/>
      <c r="L882" s="792"/>
    </row>
    <row r="883" spans="1:12">
      <c r="A883" s="814"/>
      <c r="B883" s="892" t="s">
        <v>647</v>
      </c>
      <c r="C883" s="853"/>
      <c r="D883" s="817"/>
      <c r="E883" s="564"/>
      <c r="F883" s="564"/>
      <c r="G883" s="792"/>
      <c r="H883" s="792"/>
      <c r="I883" s="792"/>
      <c r="J883" s="792"/>
      <c r="K883" s="792"/>
      <c r="L883" s="792"/>
    </row>
    <row r="884" spans="1:12">
      <c r="A884" s="818"/>
      <c r="B884" s="893" t="s">
        <v>646</v>
      </c>
      <c r="C884" s="848"/>
      <c r="D884" s="821"/>
      <c r="E884" s="565"/>
      <c r="F884" s="565"/>
      <c r="G884" s="792"/>
      <c r="H884" s="792"/>
      <c r="I884" s="792"/>
      <c r="J884" s="792"/>
      <c r="K884" s="792"/>
      <c r="L884" s="792"/>
    </row>
    <row r="885" spans="1:12">
      <c r="A885" s="890" t="s">
        <v>414</v>
      </c>
      <c r="B885" s="890" t="s">
        <v>1729</v>
      </c>
      <c r="C885" s="870">
        <v>2</v>
      </c>
      <c r="D885" s="891"/>
      <c r="E885" s="546"/>
      <c r="F885" s="683">
        <f>E885*C885</f>
        <v>0</v>
      </c>
      <c r="G885" s="792"/>
      <c r="H885" s="792"/>
      <c r="I885" s="792"/>
      <c r="J885" s="792"/>
      <c r="K885" s="792"/>
      <c r="L885" s="792"/>
    </row>
    <row r="886" spans="1:12">
      <c r="A886" s="818"/>
      <c r="B886" s="893" t="s">
        <v>1488</v>
      </c>
      <c r="C886" s="848"/>
      <c r="D886" s="821"/>
      <c r="E886" s="565"/>
      <c r="F886" s="565"/>
      <c r="G886" s="792"/>
      <c r="H886" s="792"/>
      <c r="I886" s="792"/>
      <c r="J886" s="792"/>
      <c r="K886" s="792"/>
      <c r="L886" s="792"/>
    </row>
    <row r="887" spans="1:12">
      <c r="A887" s="890" t="s">
        <v>337</v>
      </c>
      <c r="B887" s="890" t="s">
        <v>1730</v>
      </c>
      <c r="C887" s="870">
        <v>1</v>
      </c>
      <c r="D887" s="891"/>
      <c r="E887" s="546"/>
      <c r="F887" s="683">
        <f>E887*C887</f>
        <v>0</v>
      </c>
      <c r="G887" s="792"/>
      <c r="H887" s="792"/>
      <c r="I887" s="792"/>
      <c r="J887" s="792"/>
      <c r="K887" s="792"/>
      <c r="L887" s="792"/>
    </row>
    <row r="888" spans="1:12">
      <c r="A888" s="818"/>
      <c r="B888" s="893" t="s">
        <v>572</v>
      </c>
      <c r="C888" s="848"/>
      <c r="D888" s="821"/>
      <c r="E888" s="565"/>
      <c r="F888" s="565"/>
      <c r="G888" s="792"/>
      <c r="H888" s="792"/>
      <c r="I888" s="792"/>
      <c r="J888" s="792"/>
      <c r="K888" s="792"/>
      <c r="L888" s="792"/>
    </row>
    <row r="889" spans="1:12">
      <c r="A889" s="890" t="s">
        <v>371</v>
      </c>
      <c r="B889" s="890" t="s">
        <v>1731</v>
      </c>
      <c r="C889" s="870">
        <v>1</v>
      </c>
      <c r="D889" s="891"/>
      <c r="E889" s="546"/>
      <c r="F889" s="683">
        <f>E889*C889</f>
        <v>0</v>
      </c>
      <c r="G889" s="792"/>
      <c r="H889" s="792"/>
      <c r="I889" s="792"/>
      <c r="J889" s="792"/>
      <c r="K889" s="792"/>
      <c r="L889" s="792"/>
    </row>
    <row r="890" spans="1:12">
      <c r="A890" s="818"/>
      <c r="B890" s="893" t="s">
        <v>573</v>
      </c>
      <c r="C890" s="848"/>
      <c r="D890" s="821"/>
      <c r="E890" s="565"/>
      <c r="F890" s="565"/>
      <c r="G890" s="792"/>
      <c r="H890" s="792"/>
      <c r="I890" s="792"/>
      <c r="J890" s="792"/>
      <c r="K890" s="792"/>
      <c r="L890" s="792"/>
    </row>
    <row r="891" spans="1:12">
      <c r="A891" s="894" t="s">
        <v>648</v>
      </c>
      <c r="B891" s="895" t="s">
        <v>652</v>
      </c>
      <c r="C891" s="692"/>
      <c r="D891" s="709"/>
      <c r="E891" s="567"/>
      <c r="F891" s="567"/>
      <c r="G891" s="792"/>
      <c r="H891" s="792"/>
      <c r="I891" s="792"/>
      <c r="J891" s="792"/>
      <c r="K891" s="792"/>
      <c r="L891" s="792"/>
    </row>
    <row r="892" spans="1:12" s="659" customFormat="1">
      <c r="A892" s="841"/>
      <c r="B892" s="836" t="s">
        <v>723</v>
      </c>
      <c r="C892" s="681"/>
      <c r="D892" s="710"/>
      <c r="E892" s="568"/>
      <c r="F892" s="568"/>
      <c r="G892" s="843"/>
      <c r="H892" s="843"/>
      <c r="I892" s="843"/>
      <c r="J892" s="843"/>
      <c r="K892" s="843"/>
      <c r="L892" s="843"/>
    </row>
    <row r="893" spans="1:12" s="659" customFormat="1">
      <c r="A893" s="841"/>
      <c r="B893" s="745" t="s">
        <v>1112</v>
      </c>
      <c r="C893" s="681"/>
      <c r="D893" s="710"/>
      <c r="E893" s="568"/>
      <c r="F893" s="568"/>
      <c r="G893" s="843"/>
      <c r="H893" s="843"/>
      <c r="I893" s="843"/>
      <c r="J893" s="843"/>
      <c r="K893" s="843"/>
      <c r="L893" s="843"/>
    </row>
    <row r="894" spans="1:12" s="659" customFormat="1">
      <c r="A894" s="841"/>
      <c r="B894" s="742" t="s">
        <v>943</v>
      </c>
      <c r="C894" s="681"/>
      <c r="D894" s="710"/>
      <c r="E894" s="568"/>
      <c r="F894" s="568"/>
      <c r="G894" s="843"/>
      <c r="H894" s="843"/>
      <c r="I894" s="843"/>
      <c r="J894" s="843"/>
      <c r="K894" s="843"/>
      <c r="L894" s="843"/>
    </row>
    <row r="895" spans="1:12" s="659" customFormat="1">
      <c r="A895" s="844"/>
      <c r="B895" s="787" t="s">
        <v>1113</v>
      </c>
      <c r="C895" s="688"/>
      <c r="D895" s="711"/>
      <c r="E895" s="569"/>
      <c r="F895" s="569"/>
      <c r="G895" s="843"/>
      <c r="H895" s="843"/>
      <c r="I895" s="843"/>
      <c r="J895" s="843"/>
      <c r="K895" s="843"/>
      <c r="L895" s="843"/>
    </row>
    <row r="896" spans="1:12" s="752" customFormat="1">
      <c r="A896" s="690" t="s">
        <v>59</v>
      </c>
      <c r="B896" s="691" t="s">
        <v>1732</v>
      </c>
      <c r="C896" s="692">
        <v>6</v>
      </c>
      <c r="D896" s="709"/>
      <c r="E896" s="546"/>
      <c r="F896" s="683">
        <f>E896*C896</f>
        <v>0</v>
      </c>
      <c r="G896" s="824"/>
      <c r="H896" s="824"/>
      <c r="I896" s="824"/>
      <c r="J896" s="824"/>
      <c r="K896" s="824"/>
      <c r="L896" s="824"/>
    </row>
    <row r="897" spans="1:12">
      <c r="A897" s="679"/>
      <c r="B897" s="896" t="s">
        <v>649</v>
      </c>
      <c r="C897" s="681"/>
      <c r="D897" s="710"/>
      <c r="E897" s="564"/>
      <c r="F897" s="564"/>
      <c r="G897" s="792"/>
      <c r="H897" s="792"/>
      <c r="I897" s="792"/>
      <c r="J897" s="792"/>
      <c r="K897" s="792"/>
      <c r="L897" s="792"/>
    </row>
    <row r="898" spans="1:12">
      <c r="A898" s="679"/>
      <c r="B898" s="897" t="s">
        <v>650</v>
      </c>
      <c r="C898" s="681"/>
      <c r="D898" s="710"/>
      <c r="E898" s="564"/>
      <c r="F898" s="564"/>
      <c r="G898" s="792"/>
      <c r="H898" s="792"/>
      <c r="I898" s="792"/>
      <c r="J898" s="792"/>
      <c r="K898" s="792"/>
      <c r="L898" s="792"/>
    </row>
    <row r="899" spans="1:12">
      <c r="A899" s="679"/>
      <c r="B899" s="898" t="s">
        <v>757</v>
      </c>
      <c r="C899" s="681"/>
      <c r="D899" s="710"/>
      <c r="E899" s="564"/>
      <c r="F899" s="564"/>
      <c r="G899" s="792"/>
      <c r="H899" s="792"/>
      <c r="I899" s="792"/>
      <c r="J899" s="792"/>
      <c r="K899" s="792"/>
      <c r="L899" s="792"/>
    </row>
    <row r="900" spans="1:12">
      <c r="A900" s="807"/>
      <c r="B900" s="787" t="s">
        <v>1114</v>
      </c>
      <c r="C900" s="688"/>
      <c r="D900" s="711"/>
      <c r="E900" s="565"/>
      <c r="F900" s="565"/>
      <c r="G900" s="792"/>
      <c r="H900" s="792"/>
      <c r="I900" s="792"/>
      <c r="J900" s="792"/>
      <c r="K900" s="792"/>
      <c r="L900" s="792"/>
    </row>
    <row r="901" spans="1:12" s="752" customFormat="1">
      <c r="A901" s="690" t="s">
        <v>399</v>
      </c>
      <c r="B901" s="691" t="s">
        <v>1733</v>
      </c>
      <c r="C901" s="692">
        <v>5</v>
      </c>
      <c r="D901" s="709"/>
      <c r="E901" s="546"/>
      <c r="F901" s="683">
        <f>E901*C901</f>
        <v>0</v>
      </c>
      <c r="G901" s="824"/>
      <c r="H901" s="824"/>
      <c r="I901" s="824"/>
      <c r="J901" s="824"/>
      <c r="K901" s="824"/>
      <c r="L901" s="824"/>
    </row>
    <row r="902" spans="1:12">
      <c r="A902" s="679"/>
      <c r="B902" s="684" t="s">
        <v>651</v>
      </c>
      <c r="C902" s="681"/>
      <c r="D902" s="710"/>
      <c r="E902" s="564"/>
      <c r="F902" s="564"/>
      <c r="G902" s="792"/>
      <c r="H902" s="792"/>
      <c r="I902" s="792"/>
      <c r="J902" s="792"/>
      <c r="K902" s="792"/>
      <c r="L902" s="792"/>
    </row>
    <row r="903" spans="1:12">
      <c r="A903" s="679"/>
      <c r="B903" s="754" t="s">
        <v>588</v>
      </c>
      <c r="C903" s="681"/>
      <c r="D903" s="710"/>
      <c r="E903" s="564"/>
      <c r="F903" s="564"/>
      <c r="G903" s="792"/>
      <c r="H903" s="792"/>
      <c r="I903" s="792"/>
      <c r="J903" s="792"/>
      <c r="K903" s="792"/>
      <c r="L903" s="792"/>
    </row>
    <row r="904" spans="1:12">
      <c r="A904" s="679"/>
      <c r="B904" s="898" t="s">
        <v>757</v>
      </c>
      <c r="C904" s="681"/>
      <c r="D904" s="710"/>
      <c r="E904" s="564"/>
      <c r="F904" s="564"/>
      <c r="G904" s="792"/>
      <c r="H904" s="792"/>
      <c r="I904" s="792"/>
      <c r="J904" s="792"/>
      <c r="K904" s="792"/>
      <c r="L904" s="792"/>
    </row>
    <row r="905" spans="1:12">
      <c r="A905" s="807"/>
      <c r="B905" s="787" t="s">
        <v>1115</v>
      </c>
      <c r="C905" s="688"/>
      <c r="D905" s="711"/>
      <c r="E905" s="565"/>
      <c r="F905" s="565"/>
      <c r="G905" s="792"/>
      <c r="H905" s="792"/>
      <c r="I905" s="792"/>
      <c r="J905" s="792"/>
      <c r="K905" s="792"/>
      <c r="L905" s="792"/>
    </row>
    <row r="906" spans="1:12" s="752" customFormat="1">
      <c r="A906" s="690" t="s">
        <v>86</v>
      </c>
      <c r="B906" s="899" t="s">
        <v>87</v>
      </c>
      <c r="C906" s="870">
        <v>5</v>
      </c>
      <c r="D906" s="693"/>
      <c r="E906" s="546"/>
      <c r="F906" s="683">
        <f>E906*C906</f>
        <v>0</v>
      </c>
      <c r="G906" s="824"/>
      <c r="H906" s="824"/>
      <c r="I906" s="824"/>
      <c r="J906" s="824"/>
      <c r="K906" s="824"/>
      <c r="L906" s="824"/>
    </row>
    <row r="907" spans="1:12">
      <c r="A907" s="679"/>
      <c r="B907" s="896" t="s">
        <v>653</v>
      </c>
      <c r="C907" s="853"/>
      <c r="D907" s="682"/>
      <c r="E907" s="564"/>
      <c r="F907" s="564"/>
      <c r="G907" s="792"/>
      <c r="H907" s="792"/>
      <c r="I907" s="792"/>
      <c r="J907" s="792"/>
      <c r="K907" s="792"/>
      <c r="L907" s="792"/>
    </row>
    <row r="908" spans="1:12">
      <c r="A908" s="814"/>
      <c r="B908" s="785" t="s">
        <v>928</v>
      </c>
      <c r="C908" s="900"/>
      <c r="D908" s="817"/>
      <c r="E908" s="564"/>
      <c r="F908" s="564"/>
      <c r="G908" s="792"/>
      <c r="H908" s="792"/>
      <c r="I908" s="792"/>
      <c r="J908" s="792"/>
      <c r="K908" s="792"/>
      <c r="L908" s="792"/>
    </row>
    <row r="909" spans="1:12">
      <c r="A909" s="814"/>
      <c r="B909" s="802" t="s">
        <v>1489</v>
      </c>
      <c r="C909" s="816"/>
      <c r="D909" s="817"/>
      <c r="E909" s="564"/>
      <c r="F909" s="564"/>
      <c r="G909" s="792"/>
      <c r="H909" s="792"/>
      <c r="I909" s="792"/>
      <c r="J909" s="792"/>
      <c r="K909" s="792"/>
      <c r="L909" s="792"/>
    </row>
    <row r="910" spans="1:12">
      <c r="A910" s="814"/>
      <c r="B910" s="802" t="s">
        <v>1116</v>
      </c>
      <c r="C910" s="816"/>
      <c r="D910" s="817"/>
      <c r="E910" s="564"/>
      <c r="F910" s="564"/>
      <c r="G910" s="792"/>
      <c r="H910" s="792"/>
      <c r="I910" s="792"/>
      <c r="J910" s="792"/>
      <c r="K910" s="792"/>
      <c r="L910" s="792"/>
    </row>
    <row r="911" spans="1:12">
      <c r="A911" s="818"/>
      <c r="B911" s="819" t="s">
        <v>1117</v>
      </c>
      <c r="C911" s="820"/>
      <c r="D911" s="821"/>
      <c r="E911" s="565"/>
      <c r="F911" s="565"/>
      <c r="G911" s="792"/>
      <c r="H911" s="792"/>
      <c r="I911" s="792"/>
      <c r="J911" s="792"/>
      <c r="K911" s="792"/>
      <c r="L911" s="792"/>
    </row>
    <row r="912" spans="1:12">
      <c r="A912" s="841" t="s">
        <v>555</v>
      </c>
      <c r="B912" s="842" t="s">
        <v>556</v>
      </c>
      <c r="C912" s="901"/>
      <c r="D912" s="682"/>
      <c r="E912" s="567"/>
      <c r="F912" s="567"/>
      <c r="G912" s="792"/>
      <c r="H912" s="792"/>
      <c r="I912" s="792"/>
      <c r="J912" s="792"/>
      <c r="K912" s="792"/>
      <c r="L912" s="792"/>
    </row>
    <row r="913" spans="1:12" s="659" customFormat="1">
      <c r="A913" s="841"/>
      <c r="B913" s="606" t="s">
        <v>723</v>
      </c>
      <c r="C913" s="901"/>
      <c r="D913" s="682"/>
      <c r="E913" s="568"/>
      <c r="F913" s="568"/>
      <c r="G913" s="843"/>
      <c r="H913" s="843"/>
      <c r="I913" s="843"/>
      <c r="J913" s="843"/>
      <c r="K913" s="843"/>
      <c r="L913" s="843"/>
    </row>
    <row r="914" spans="1:12" s="659" customFormat="1">
      <c r="A914" s="841"/>
      <c r="B914" s="773" t="s">
        <v>1124</v>
      </c>
      <c r="C914" s="901"/>
      <c r="D914" s="682"/>
      <c r="E914" s="568"/>
      <c r="F914" s="568"/>
      <c r="G914" s="843"/>
      <c r="H914" s="843"/>
      <c r="I914" s="843"/>
      <c r="J914" s="843"/>
      <c r="K914" s="843"/>
      <c r="L914" s="843"/>
    </row>
    <row r="915" spans="1:12" s="659" customFormat="1">
      <c r="A915" s="841"/>
      <c r="B915" s="772" t="s">
        <v>1125</v>
      </c>
      <c r="C915" s="901"/>
      <c r="D915" s="682"/>
      <c r="E915" s="568"/>
      <c r="F915" s="568"/>
      <c r="G915" s="843"/>
      <c r="H915" s="843"/>
      <c r="I915" s="843"/>
      <c r="J915" s="843"/>
      <c r="K915" s="843"/>
      <c r="L915" s="843"/>
    </row>
    <row r="916" spans="1:12" s="659" customFormat="1">
      <c r="A916" s="841"/>
      <c r="B916" s="675" t="s">
        <v>1118</v>
      </c>
      <c r="C916" s="901"/>
      <c r="D916" s="682"/>
      <c r="E916" s="568"/>
      <c r="F916" s="568"/>
      <c r="G916" s="843"/>
      <c r="H916" s="843"/>
      <c r="I916" s="843"/>
      <c r="J916" s="843"/>
      <c r="K916" s="843"/>
      <c r="L916" s="843"/>
    </row>
    <row r="917" spans="1:12" s="659" customFormat="1">
      <c r="A917" s="841"/>
      <c r="B917" s="902" t="s">
        <v>1119</v>
      </c>
      <c r="C917" s="901"/>
      <c r="D917" s="682"/>
      <c r="E917" s="568"/>
      <c r="F917" s="568"/>
      <c r="G917" s="843"/>
      <c r="H917" s="843"/>
      <c r="I917" s="843"/>
      <c r="J917" s="843"/>
      <c r="K917" s="843"/>
      <c r="L917" s="843"/>
    </row>
    <row r="918" spans="1:12" s="659" customFormat="1">
      <c r="A918" s="841"/>
      <c r="B918" s="902" t="s">
        <v>1496</v>
      </c>
      <c r="C918" s="901"/>
      <c r="D918" s="682"/>
      <c r="E918" s="568"/>
      <c r="F918" s="568"/>
      <c r="G918" s="843"/>
      <c r="H918" s="843"/>
      <c r="I918" s="843"/>
      <c r="J918" s="843"/>
      <c r="K918" s="843"/>
      <c r="L918" s="843"/>
    </row>
    <row r="919" spans="1:12" s="659" customFormat="1">
      <c r="A919" s="841"/>
      <c r="B919" s="314" t="s">
        <v>1497</v>
      </c>
      <c r="C919" s="901"/>
      <c r="D919" s="682"/>
      <c r="E919" s="568"/>
      <c r="F919" s="568"/>
      <c r="G919" s="843"/>
      <c r="H919" s="843"/>
      <c r="I919" s="843"/>
      <c r="J919" s="843"/>
      <c r="K919" s="843"/>
      <c r="L919" s="843"/>
    </row>
    <row r="920" spans="1:12" s="659" customFormat="1">
      <c r="A920" s="841"/>
      <c r="B920" s="314" t="s">
        <v>1498</v>
      </c>
      <c r="C920" s="901"/>
      <c r="D920" s="682"/>
      <c r="E920" s="568"/>
      <c r="F920" s="568"/>
      <c r="G920" s="843"/>
      <c r="H920" s="843"/>
      <c r="I920" s="843"/>
      <c r="J920" s="843"/>
      <c r="K920" s="843"/>
      <c r="L920" s="843"/>
    </row>
    <row r="921" spans="1:12" s="659" customFormat="1">
      <c r="A921" s="841"/>
      <c r="B921" s="773" t="s">
        <v>1120</v>
      </c>
      <c r="C921" s="901"/>
      <c r="D921" s="682"/>
      <c r="E921" s="568"/>
      <c r="F921" s="568"/>
      <c r="G921" s="843"/>
      <c r="H921" s="843"/>
      <c r="I921" s="843"/>
      <c r="J921" s="843"/>
      <c r="K921" s="843"/>
      <c r="L921" s="843"/>
    </row>
    <row r="922" spans="1:12" s="659" customFormat="1">
      <c r="A922" s="841"/>
      <c r="B922" s="772" t="s">
        <v>1121</v>
      </c>
      <c r="C922" s="901"/>
      <c r="D922" s="682"/>
      <c r="E922" s="568"/>
      <c r="F922" s="568"/>
      <c r="G922" s="843"/>
      <c r="H922" s="843"/>
      <c r="I922" s="843"/>
      <c r="J922" s="843"/>
      <c r="K922" s="843"/>
      <c r="L922" s="843"/>
    </row>
    <row r="923" spans="1:12" s="659" customFormat="1">
      <c r="A923" s="841"/>
      <c r="B923" s="773" t="s">
        <v>1122</v>
      </c>
      <c r="C923" s="901"/>
      <c r="D923" s="682"/>
      <c r="E923" s="568"/>
      <c r="F923" s="568"/>
      <c r="G923" s="843"/>
      <c r="H923" s="843"/>
      <c r="I923" s="843"/>
      <c r="J923" s="843"/>
      <c r="K923" s="843"/>
      <c r="L923" s="843"/>
    </row>
    <row r="924" spans="1:12" s="659" customFormat="1">
      <c r="A924" s="807"/>
      <c r="B924" s="756" t="s">
        <v>1123</v>
      </c>
      <c r="C924" s="848"/>
      <c r="D924" s="689"/>
      <c r="E924" s="565"/>
      <c r="F924" s="565"/>
      <c r="G924" s="843"/>
      <c r="H924" s="843"/>
      <c r="I924" s="843"/>
      <c r="J924" s="843"/>
      <c r="K924" s="843"/>
      <c r="L924" s="843"/>
    </row>
    <row r="925" spans="1:12" s="752" customFormat="1">
      <c r="A925" s="690" t="s">
        <v>448</v>
      </c>
      <c r="B925" s="691" t="s">
        <v>198</v>
      </c>
      <c r="C925" s="870">
        <v>7</v>
      </c>
      <c r="D925" s="693"/>
      <c r="E925" s="546"/>
      <c r="F925" s="683">
        <f>E925*C925</f>
        <v>0</v>
      </c>
      <c r="G925" s="824"/>
      <c r="H925" s="824"/>
      <c r="I925" s="824"/>
      <c r="J925" s="824"/>
      <c r="K925" s="824"/>
      <c r="L925" s="824"/>
    </row>
    <row r="926" spans="1:12">
      <c r="A926" s="679"/>
      <c r="B926" s="702" t="s">
        <v>654</v>
      </c>
      <c r="C926" s="853"/>
      <c r="D926" s="682"/>
      <c r="E926" s="564"/>
      <c r="F926" s="564"/>
      <c r="G926" s="792"/>
      <c r="H926" s="792"/>
      <c r="I926" s="792"/>
      <c r="J926" s="792"/>
      <c r="K926" s="792"/>
      <c r="L926" s="792"/>
    </row>
    <row r="927" spans="1:12">
      <c r="A927" s="679"/>
      <c r="B927" s="702" t="s">
        <v>624</v>
      </c>
      <c r="C927" s="853"/>
      <c r="D927" s="682"/>
      <c r="E927" s="564"/>
      <c r="F927" s="564"/>
      <c r="G927" s="792"/>
      <c r="H927" s="792"/>
      <c r="I927" s="792"/>
      <c r="J927" s="792"/>
      <c r="K927" s="792"/>
      <c r="L927" s="792"/>
    </row>
    <row r="928" spans="1:12">
      <c r="A928" s="679"/>
      <c r="B928" s="754" t="s">
        <v>631</v>
      </c>
      <c r="C928" s="853"/>
      <c r="D928" s="682"/>
      <c r="E928" s="564"/>
      <c r="F928" s="564"/>
      <c r="G928" s="792"/>
      <c r="H928" s="792"/>
      <c r="I928" s="792"/>
      <c r="J928" s="792"/>
      <c r="K928" s="792"/>
      <c r="L928" s="792"/>
    </row>
    <row r="929" spans="1:12">
      <c r="A929" s="679"/>
      <c r="B929" s="660" t="s">
        <v>757</v>
      </c>
      <c r="C929" s="853"/>
      <c r="D929" s="682"/>
      <c r="E929" s="564"/>
      <c r="F929" s="564"/>
      <c r="G929" s="792"/>
      <c r="H929" s="792"/>
      <c r="I929" s="792"/>
      <c r="J929" s="792"/>
      <c r="K929" s="792"/>
      <c r="L929" s="792"/>
    </row>
    <row r="930" spans="1:12">
      <c r="A930" s="679"/>
      <c r="B930" s="676" t="s">
        <v>1126</v>
      </c>
      <c r="C930" s="853"/>
      <c r="D930" s="682"/>
      <c r="E930" s="564"/>
      <c r="F930" s="564"/>
      <c r="G930" s="792"/>
      <c r="H930" s="792"/>
      <c r="I930" s="792"/>
      <c r="J930" s="792"/>
      <c r="K930" s="792"/>
      <c r="L930" s="792"/>
    </row>
    <row r="931" spans="1:12">
      <c r="A931" s="679"/>
      <c r="B931" s="685" t="s">
        <v>1127</v>
      </c>
      <c r="C931" s="853"/>
      <c r="D931" s="682"/>
      <c r="E931" s="564"/>
      <c r="F931" s="564"/>
      <c r="G931" s="792"/>
      <c r="H931" s="792"/>
      <c r="I931" s="792"/>
      <c r="J931" s="792"/>
      <c r="K931" s="792"/>
      <c r="L931" s="792"/>
    </row>
    <row r="932" spans="1:12">
      <c r="A932" s="679"/>
      <c r="B932" s="676" t="s">
        <v>1146</v>
      </c>
      <c r="C932" s="853"/>
      <c r="D932" s="682"/>
      <c r="E932" s="564"/>
      <c r="F932" s="564"/>
      <c r="G932" s="792"/>
      <c r="H932" s="792"/>
      <c r="I932" s="792"/>
      <c r="J932" s="792"/>
      <c r="K932" s="792"/>
      <c r="L932" s="792"/>
    </row>
    <row r="933" spans="1:12">
      <c r="A933" s="679"/>
      <c r="B933" s="903" t="s">
        <v>1436</v>
      </c>
      <c r="C933" s="853"/>
      <c r="D933" s="682"/>
      <c r="E933" s="564"/>
      <c r="F933" s="564"/>
      <c r="G933" s="792"/>
      <c r="H933" s="792"/>
      <c r="I933" s="792"/>
      <c r="J933" s="792"/>
      <c r="K933" s="792"/>
      <c r="L933" s="792"/>
    </row>
    <row r="934" spans="1:12">
      <c r="A934" s="679"/>
      <c r="B934" s="903" t="s">
        <v>1761</v>
      </c>
      <c r="C934" s="853"/>
      <c r="D934" s="682"/>
      <c r="E934" s="564"/>
      <c r="F934" s="564"/>
      <c r="G934" s="792"/>
      <c r="H934" s="792"/>
      <c r="I934" s="792"/>
      <c r="J934" s="792"/>
      <c r="K934" s="792"/>
      <c r="L934" s="792"/>
    </row>
    <row r="935" spans="1:12">
      <c r="A935" s="679"/>
      <c r="B935" s="903" t="s">
        <v>1149</v>
      </c>
      <c r="C935" s="853"/>
      <c r="D935" s="682"/>
      <c r="E935" s="564"/>
      <c r="F935" s="564"/>
      <c r="G935" s="792"/>
      <c r="H935" s="792"/>
      <c r="I935" s="792"/>
      <c r="J935" s="792"/>
      <c r="K935" s="792"/>
      <c r="L935" s="792"/>
    </row>
    <row r="936" spans="1:12">
      <c r="A936" s="679"/>
      <c r="B936" s="903" t="s">
        <v>1150</v>
      </c>
      <c r="C936" s="853"/>
      <c r="D936" s="682"/>
      <c r="E936" s="564"/>
      <c r="F936" s="564"/>
      <c r="G936" s="792"/>
      <c r="H936" s="792"/>
      <c r="I936" s="792"/>
      <c r="J936" s="792"/>
      <c r="K936" s="792"/>
      <c r="L936" s="792"/>
    </row>
    <row r="937" spans="1:12">
      <c r="A937" s="679"/>
      <c r="B937" s="903" t="s">
        <v>1759</v>
      </c>
      <c r="C937" s="853"/>
      <c r="D937" s="682"/>
      <c r="E937" s="564"/>
      <c r="F937" s="564"/>
      <c r="G937" s="792"/>
      <c r="H937" s="792"/>
      <c r="I937" s="792"/>
      <c r="J937" s="792"/>
      <c r="K937" s="792"/>
      <c r="L937" s="792"/>
    </row>
    <row r="938" spans="1:12">
      <c r="A938" s="679"/>
      <c r="B938" s="903" t="s">
        <v>1151</v>
      </c>
      <c r="C938" s="853"/>
      <c r="D938" s="682"/>
      <c r="E938" s="564"/>
      <c r="F938" s="564"/>
      <c r="G938" s="792"/>
      <c r="H938" s="792"/>
      <c r="I938" s="792"/>
      <c r="J938" s="792"/>
      <c r="K938" s="792"/>
      <c r="L938" s="792"/>
    </row>
    <row r="939" spans="1:12">
      <c r="A939" s="679"/>
      <c r="B939" s="903" t="s">
        <v>1760</v>
      </c>
      <c r="C939" s="853"/>
      <c r="D939" s="682"/>
      <c r="E939" s="564"/>
      <c r="F939" s="564"/>
      <c r="G939" s="792"/>
      <c r="H939" s="792"/>
      <c r="I939" s="792"/>
      <c r="J939" s="792"/>
      <c r="K939" s="792"/>
      <c r="L939" s="792"/>
    </row>
    <row r="940" spans="1:12">
      <c r="A940" s="679"/>
      <c r="B940" s="903" t="s">
        <v>1152</v>
      </c>
      <c r="C940" s="853"/>
      <c r="D940" s="682"/>
      <c r="E940" s="564"/>
      <c r="F940" s="564"/>
      <c r="G940" s="792"/>
      <c r="H940" s="792"/>
      <c r="I940" s="792"/>
      <c r="J940" s="792"/>
      <c r="K940" s="792"/>
      <c r="L940" s="792"/>
    </row>
    <row r="941" spans="1:12">
      <c r="A941" s="679"/>
      <c r="B941" s="903" t="s">
        <v>1153</v>
      </c>
      <c r="C941" s="853"/>
      <c r="D941" s="682"/>
      <c r="E941" s="564"/>
      <c r="F941" s="564"/>
      <c r="G941" s="792"/>
      <c r="H941" s="792"/>
      <c r="I941" s="792"/>
      <c r="J941" s="792"/>
      <c r="K941" s="792"/>
      <c r="L941" s="792"/>
    </row>
    <row r="942" spans="1:12">
      <c r="A942" s="807"/>
      <c r="B942" s="756" t="s">
        <v>1758</v>
      </c>
      <c r="C942" s="848"/>
      <c r="D942" s="689"/>
      <c r="E942" s="565"/>
      <c r="F942" s="565"/>
      <c r="G942" s="792"/>
      <c r="H942" s="792"/>
      <c r="I942" s="792"/>
      <c r="J942" s="792"/>
      <c r="K942" s="792"/>
      <c r="L942" s="792"/>
    </row>
    <row r="943" spans="1:12">
      <c r="A943" s="712" t="s">
        <v>173</v>
      </c>
      <c r="B943" s="708" t="s">
        <v>174</v>
      </c>
      <c r="C943" s="692">
        <v>10</v>
      </c>
      <c r="D943" s="709"/>
      <c r="E943" s="547"/>
      <c r="F943" s="683">
        <f>E943*C943</f>
        <v>0</v>
      </c>
      <c r="G943" s="792"/>
      <c r="H943" s="792"/>
      <c r="I943" s="792"/>
      <c r="J943" s="792"/>
      <c r="K943" s="792"/>
      <c r="L943" s="792"/>
    </row>
    <row r="944" spans="1:12">
      <c r="A944" s="904"/>
      <c r="B944" s="757" t="s">
        <v>1050</v>
      </c>
      <c r="C944" s="681"/>
      <c r="D944" s="710"/>
      <c r="E944" s="564"/>
      <c r="F944" s="564"/>
      <c r="G944" s="792"/>
      <c r="H944" s="792"/>
      <c r="I944" s="792"/>
      <c r="J944" s="792"/>
      <c r="K944" s="792"/>
      <c r="L944" s="792"/>
    </row>
    <row r="945" spans="1:12">
      <c r="A945" s="904"/>
      <c r="B945" s="754" t="s">
        <v>585</v>
      </c>
      <c r="C945" s="681"/>
      <c r="D945" s="710"/>
      <c r="E945" s="564"/>
      <c r="F945" s="564"/>
      <c r="G945" s="792"/>
      <c r="H945" s="792"/>
      <c r="I945" s="792"/>
      <c r="J945" s="792"/>
      <c r="K945" s="792"/>
      <c r="L945" s="792"/>
    </row>
    <row r="946" spans="1:12">
      <c r="A946" s="679"/>
      <c r="B946" s="685" t="s">
        <v>757</v>
      </c>
      <c r="C946" s="853"/>
      <c r="D946" s="682"/>
      <c r="E946" s="564"/>
      <c r="F946" s="564"/>
      <c r="G946" s="792"/>
      <c r="H946" s="792"/>
      <c r="I946" s="792"/>
      <c r="J946" s="792"/>
      <c r="K946" s="792"/>
      <c r="L946" s="792"/>
    </row>
    <row r="947" spans="1:12">
      <c r="A947" s="679"/>
      <c r="B947" s="676" t="s">
        <v>1171</v>
      </c>
      <c r="C947" s="853"/>
      <c r="D947" s="682"/>
      <c r="E947" s="564"/>
      <c r="F947" s="564"/>
      <c r="G947" s="792"/>
      <c r="H947" s="792"/>
      <c r="I947" s="792"/>
      <c r="J947" s="792"/>
      <c r="K947" s="792"/>
      <c r="L947" s="792"/>
    </row>
    <row r="948" spans="1:12">
      <c r="A948" s="679"/>
      <c r="B948" s="685" t="s">
        <v>1142</v>
      </c>
      <c r="C948" s="853"/>
      <c r="D948" s="682"/>
      <c r="E948" s="564"/>
      <c r="F948" s="564"/>
      <c r="G948" s="792"/>
      <c r="H948" s="792"/>
      <c r="I948" s="792"/>
      <c r="J948" s="792"/>
      <c r="K948" s="792"/>
      <c r="L948" s="792"/>
    </row>
    <row r="949" spans="1:12">
      <c r="A949" s="679"/>
      <c r="B949" s="742" t="s">
        <v>1128</v>
      </c>
      <c r="C949" s="853"/>
      <c r="D949" s="682"/>
      <c r="E949" s="564"/>
      <c r="F949" s="564"/>
      <c r="G949" s="792"/>
      <c r="H949" s="792"/>
      <c r="I949" s="792"/>
      <c r="J949" s="792"/>
      <c r="K949" s="792"/>
      <c r="L949" s="792"/>
    </row>
    <row r="950" spans="1:12">
      <c r="A950" s="679"/>
      <c r="B950" s="676" t="s">
        <v>1172</v>
      </c>
      <c r="C950" s="853"/>
      <c r="D950" s="682"/>
      <c r="E950" s="564"/>
      <c r="F950" s="564"/>
      <c r="G950" s="792"/>
      <c r="H950" s="792"/>
      <c r="I950" s="792"/>
      <c r="J950" s="792"/>
      <c r="K950" s="792"/>
      <c r="L950" s="792"/>
    </row>
    <row r="951" spans="1:12">
      <c r="A951" s="679"/>
      <c r="B951" s="676" t="s">
        <v>1173</v>
      </c>
      <c r="C951" s="853"/>
      <c r="D951" s="682"/>
      <c r="E951" s="564"/>
      <c r="F951" s="564"/>
      <c r="G951" s="792"/>
      <c r="H951" s="792"/>
      <c r="I951" s="792"/>
      <c r="J951" s="792"/>
      <c r="K951" s="792"/>
      <c r="L951" s="792"/>
    </row>
    <row r="952" spans="1:12">
      <c r="A952" s="679"/>
      <c r="B952" s="676" t="s">
        <v>1143</v>
      </c>
      <c r="C952" s="853"/>
      <c r="D952" s="682"/>
      <c r="E952" s="564"/>
      <c r="F952" s="564"/>
      <c r="G952" s="792"/>
      <c r="H952" s="792"/>
      <c r="I952" s="792"/>
      <c r="J952" s="792"/>
      <c r="K952" s="792"/>
      <c r="L952" s="792"/>
    </row>
    <row r="953" spans="1:12">
      <c r="A953" s="679"/>
      <c r="B953" s="742" t="s">
        <v>1144</v>
      </c>
      <c r="C953" s="853"/>
      <c r="D953" s="682"/>
      <c r="E953" s="564"/>
      <c r="F953" s="564"/>
      <c r="G953" s="792"/>
      <c r="H953" s="792"/>
      <c r="I953" s="792"/>
      <c r="J953" s="792"/>
      <c r="K953" s="792"/>
      <c r="L953" s="792"/>
    </row>
    <row r="954" spans="1:12">
      <c r="A954" s="679"/>
      <c r="B954" s="742" t="s">
        <v>1129</v>
      </c>
      <c r="C954" s="853"/>
      <c r="D954" s="682"/>
      <c r="E954" s="564"/>
      <c r="F954" s="564"/>
      <c r="G954" s="792"/>
      <c r="H954" s="792"/>
      <c r="I954" s="792"/>
      <c r="J954" s="792"/>
      <c r="K954" s="792"/>
      <c r="L954" s="792"/>
    </row>
    <row r="955" spans="1:12">
      <c r="A955" s="807"/>
      <c r="B955" s="756" t="s">
        <v>1130</v>
      </c>
      <c r="C955" s="848"/>
      <c r="D955" s="689"/>
      <c r="E955" s="565"/>
      <c r="F955" s="565"/>
      <c r="G955" s="792"/>
      <c r="H955" s="792"/>
      <c r="I955" s="792"/>
      <c r="J955" s="792"/>
      <c r="K955" s="792"/>
      <c r="L955" s="792"/>
    </row>
    <row r="956" spans="1:12">
      <c r="A956" s="712" t="s">
        <v>80</v>
      </c>
      <c r="B956" s="708" t="s">
        <v>81</v>
      </c>
      <c r="C956" s="692">
        <v>7</v>
      </c>
      <c r="D956" s="693"/>
      <c r="E956" s="547"/>
      <c r="F956" s="683">
        <f>E956*C956</f>
        <v>0</v>
      </c>
      <c r="G956" s="792"/>
      <c r="H956" s="792"/>
      <c r="I956" s="792"/>
      <c r="J956" s="792"/>
      <c r="K956" s="792"/>
      <c r="L956" s="792"/>
    </row>
    <row r="957" spans="1:12">
      <c r="A957" s="904"/>
      <c r="B957" s="702" t="s">
        <v>660</v>
      </c>
      <c r="C957" s="681"/>
      <c r="D957" s="682"/>
      <c r="E957" s="564"/>
      <c r="F957" s="564"/>
      <c r="G957" s="792"/>
      <c r="H957" s="792"/>
      <c r="I957" s="792"/>
      <c r="J957" s="792"/>
      <c r="K957" s="792"/>
      <c r="L957" s="792"/>
    </row>
    <row r="958" spans="1:12">
      <c r="A958" s="904"/>
      <c r="B958" s="754" t="s">
        <v>586</v>
      </c>
      <c r="C958" s="681"/>
      <c r="D958" s="682"/>
      <c r="E958" s="564"/>
      <c r="F958" s="564"/>
      <c r="G958" s="792"/>
      <c r="H958" s="792"/>
      <c r="I958" s="792"/>
      <c r="J958" s="792"/>
      <c r="K958" s="792"/>
      <c r="L958" s="792"/>
    </row>
    <row r="959" spans="1:12">
      <c r="A959" s="904"/>
      <c r="B959" s="660" t="s">
        <v>757</v>
      </c>
      <c r="C959" s="681"/>
      <c r="D959" s="682"/>
      <c r="E959" s="564"/>
      <c r="F959" s="564"/>
      <c r="G959" s="792"/>
      <c r="H959" s="792"/>
      <c r="I959" s="792"/>
      <c r="J959" s="792"/>
      <c r="K959" s="792"/>
      <c r="L959" s="792"/>
    </row>
    <row r="960" spans="1:12">
      <c r="A960" s="904"/>
      <c r="B960" s="676" t="s">
        <v>1145</v>
      </c>
      <c r="C960" s="681"/>
      <c r="D960" s="682"/>
      <c r="E960" s="564"/>
      <c r="F960" s="564"/>
      <c r="G960" s="792"/>
      <c r="H960" s="792"/>
      <c r="I960" s="792"/>
      <c r="J960" s="792"/>
      <c r="K960" s="792"/>
      <c r="L960" s="792"/>
    </row>
    <row r="961" spans="1:12">
      <c r="A961" s="904"/>
      <c r="B961" s="676" t="s">
        <v>1146</v>
      </c>
      <c r="C961" s="681"/>
      <c r="D961" s="682"/>
      <c r="E961" s="564"/>
      <c r="F961" s="564"/>
      <c r="G961" s="792"/>
      <c r="H961" s="792"/>
      <c r="I961" s="792"/>
      <c r="J961" s="792"/>
      <c r="K961" s="792"/>
      <c r="L961" s="792"/>
    </row>
    <row r="962" spans="1:12">
      <c r="A962" s="904"/>
      <c r="B962" s="676" t="s">
        <v>1147</v>
      </c>
      <c r="C962" s="681"/>
      <c r="D962" s="682"/>
      <c r="E962" s="564"/>
      <c r="F962" s="564"/>
      <c r="G962" s="792"/>
      <c r="H962" s="792"/>
      <c r="I962" s="792"/>
      <c r="J962" s="792"/>
      <c r="K962" s="792"/>
      <c r="L962" s="792"/>
    </row>
    <row r="963" spans="1:12">
      <c r="A963" s="904"/>
      <c r="B963" s="676" t="s">
        <v>1148</v>
      </c>
      <c r="C963" s="681"/>
      <c r="D963" s="682"/>
      <c r="E963" s="564"/>
      <c r="F963" s="564"/>
      <c r="G963" s="792"/>
      <c r="H963" s="792"/>
      <c r="I963" s="792"/>
      <c r="J963" s="792"/>
      <c r="K963" s="792"/>
      <c r="L963" s="792"/>
    </row>
    <row r="964" spans="1:12">
      <c r="A964" s="904"/>
      <c r="B964" s="676" t="s">
        <v>1149</v>
      </c>
      <c r="C964" s="681"/>
      <c r="D964" s="682"/>
      <c r="E964" s="564"/>
      <c r="F964" s="564"/>
      <c r="G964" s="792"/>
      <c r="H964" s="792"/>
      <c r="I964" s="792"/>
      <c r="J964" s="792"/>
      <c r="K964" s="792"/>
      <c r="L964" s="792"/>
    </row>
    <row r="965" spans="1:12">
      <c r="A965" s="904"/>
      <c r="B965" s="676" t="s">
        <v>1150</v>
      </c>
      <c r="C965" s="681"/>
      <c r="D965" s="682"/>
      <c r="E965" s="564"/>
      <c r="F965" s="564"/>
      <c r="G965" s="792"/>
      <c r="H965" s="792"/>
      <c r="I965" s="792"/>
      <c r="J965" s="792"/>
      <c r="K965" s="792"/>
      <c r="L965" s="792"/>
    </row>
    <row r="966" spans="1:12">
      <c r="A966" s="904"/>
      <c r="B966" s="676" t="s">
        <v>1151</v>
      </c>
      <c r="C966" s="681"/>
      <c r="D966" s="682"/>
      <c r="E966" s="564"/>
      <c r="F966" s="564"/>
      <c r="G966" s="792"/>
      <c r="H966" s="792"/>
      <c r="I966" s="792"/>
      <c r="J966" s="792"/>
      <c r="K966" s="792"/>
      <c r="L966" s="792"/>
    </row>
    <row r="967" spans="1:12">
      <c r="A967" s="904"/>
      <c r="B967" s="676" t="s">
        <v>1499</v>
      </c>
      <c r="C967" s="681"/>
      <c r="D967" s="682"/>
      <c r="E967" s="564"/>
      <c r="F967" s="564"/>
      <c r="G967" s="792"/>
      <c r="H967" s="792"/>
      <c r="I967" s="792"/>
      <c r="J967" s="792"/>
      <c r="K967" s="792"/>
      <c r="L967" s="792"/>
    </row>
    <row r="968" spans="1:12">
      <c r="A968" s="904"/>
      <c r="B968" s="676" t="s">
        <v>1152</v>
      </c>
      <c r="C968" s="681"/>
      <c r="D968" s="682"/>
      <c r="E968" s="564"/>
      <c r="F968" s="564"/>
      <c r="G968" s="792"/>
      <c r="H968" s="792"/>
      <c r="I968" s="792"/>
      <c r="J968" s="792"/>
      <c r="K968" s="792"/>
      <c r="L968" s="792"/>
    </row>
    <row r="969" spans="1:12">
      <c r="A969" s="904"/>
      <c r="B969" s="676" t="s">
        <v>1153</v>
      </c>
      <c r="C969" s="681"/>
      <c r="D969" s="682"/>
      <c r="E969" s="564"/>
      <c r="F969" s="564"/>
      <c r="G969" s="792"/>
      <c r="H969" s="792"/>
      <c r="I969" s="792"/>
      <c r="J969" s="792"/>
      <c r="K969" s="792"/>
      <c r="L969" s="792"/>
    </row>
    <row r="970" spans="1:12">
      <c r="A970" s="904"/>
      <c r="B970" s="742" t="s">
        <v>1130</v>
      </c>
      <c r="C970" s="681"/>
      <c r="D970" s="682"/>
      <c r="E970" s="564"/>
      <c r="F970" s="564"/>
      <c r="G970" s="792"/>
      <c r="H970" s="792"/>
      <c r="I970" s="792"/>
      <c r="J970" s="792"/>
      <c r="K970" s="792"/>
      <c r="L970" s="792"/>
    </row>
    <row r="971" spans="1:12">
      <c r="A971" s="905"/>
      <c r="B971" s="687" t="s">
        <v>1154</v>
      </c>
      <c r="C971" s="688"/>
      <c r="D971" s="689"/>
      <c r="E971" s="569"/>
      <c r="F971" s="565"/>
      <c r="G971" s="792"/>
      <c r="H971" s="792"/>
      <c r="I971" s="792"/>
      <c r="J971" s="792"/>
      <c r="K971" s="792"/>
      <c r="L971" s="792"/>
    </row>
    <row r="972" spans="1:12">
      <c r="A972" s="712" t="s">
        <v>255</v>
      </c>
      <c r="B972" s="708" t="s">
        <v>256</v>
      </c>
      <c r="C972" s="692">
        <v>26</v>
      </c>
      <c r="D972" s="693"/>
      <c r="E972" s="547"/>
      <c r="F972" s="683">
        <f>E972*C972</f>
        <v>0</v>
      </c>
      <c r="G972" s="792"/>
      <c r="H972" s="792"/>
      <c r="I972" s="792"/>
      <c r="J972" s="792"/>
      <c r="K972" s="792"/>
      <c r="L972" s="792"/>
    </row>
    <row r="973" spans="1:12">
      <c r="A973" s="904"/>
      <c r="B973" s="702" t="s">
        <v>661</v>
      </c>
      <c r="C973" s="681"/>
      <c r="D973" s="682"/>
      <c r="E973" s="564"/>
      <c r="F973" s="564"/>
      <c r="G973" s="792"/>
      <c r="H973" s="792"/>
      <c r="I973" s="792"/>
      <c r="J973" s="792"/>
      <c r="K973" s="792"/>
      <c r="L973" s="792"/>
    </row>
    <row r="974" spans="1:12">
      <c r="A974" s="904"/>
      <c r="B974" s="754" t="s">
        <v>670</v>
      </c>
      <c r="C974" s="681"/>
      <c r="D974" s="682"/>
      <c r="E974" s="564"/>
      <c r="F974" s="564"/>
      <c r="G974" s="792"/>
      <c r="H974" s="792"/>
      <c r="I974" s="792"/>
      <c r="J974" s="792"/>
      <c r="K974" s="792"/>
      <c r="L974" s="792"/>
    </row>
    <row r="975" spans="1:12">
      <c r="A975" s="904"/>
      <c r="B975" s="660" t="s">
        <v>757</v>
      </c>
      <c r="C975" s="681"/>
      <c r="D975" s="682"/>
      <c r="E975" s="564"/>
      <c r="F975" s="564"/>
      <c r="G975" s="792"/>
      <c r="H975" s="792"/>
      <c r="I975" s="792"/>
      <c r="J975" s="792"/>
      <c r="K975" s="792"/>
      <c r="L975" s="792"/>
    </row>
    <row r="976" spans="1:12">
      <c r="A976" s="904"/>
      <c r="B976" s="676" t="s">
        <v>1155</v>
      </c>
      <c r="C976" s="681"/>
      <c r="D976" s="682"/>
      <c r="E976" s="564"/>
      <c r="F976" s="564"/>
      <c r="G976" s="792"/>
      <c r="H976" s="792"/>
      <c r="I976" s="792"/>
      <c r="J976" s="792"/>
      <c r="K976" s="792"/>
      <c r="L976" s="792"/>
    </row>
    <row r="977" spans="1:12">
      <c r="A977" s="904"/>
      <c r="B977" s="676" t="s">
        <v>1156</v>
      </c>
      <c r="C977" s="681"/>
      <c r="D977" s="682"/>
      <c r="E977" s="564"/>
      <c r="F977" s="564"/>
      <c r="G977" s="792"/>
      <c r="H977" s="792"/>
      <c r="I977" s="792"/>
      <c r="J977" s="792"/>
      <c r="K977" s="792"/>
      <c r="L977" s="792"/>
    </row>
    <row r="978" spans="1:12">
      <c r="A978" s="904"/>
      <c r="B978" s="676" t="s">
        <v>1157</v>
      </c>
      <c r="C978" s="681"/>
      <c r="D978" s="682"/>
      <c r="E978" s="564"/>
      <c r="F978" s="564"/>
      <c r="G978" s="792"/>
      <c r="H978" s="792"/>
      <c r="I978" s="792"/>
      <c r="J978" s="792"/>
      <c r="K978" s="792"/>
      <c r="L978" s="792"/>
    </row>
    <row r="979" spans="1:12">
      <c r="A979" s="905"/>
      <c r="B979" s="687" t="s">
        <v>1158</v>
      </c>
      <c r="C979" s="688"/>
      <c r="D979" s="689"/>
      <c r="E979" s="565"/>
      <c r="F979" s="565"/>
      <c r="G979" s="792"/>
      <c r="H979" s="792"/>
      <c r="I979" s="792"/>
      <c r="J979" s="792"/>
      <c r="K979" s="792"/>
      <c r="L979" s="792"/>
    </row>
    <row r="980" spans="1:12">
      <c r="A980" s="690" t="s">
        <v>449</v>
      </c>
      <c r="B980" s="691" t="s">
        <v>450</v>
      </c>
      <c r="C980" s="870">
        <v>1</v>
      </c>
      <c r="D980" s="693"/>
      <c r="E980" s="547"/>
      <c r="F980" s="683">
        <f>E980*C980</f>
        <v>0</v>
      </c>
      <c r="G980" s="792"/>
      <c r="H980" s="792"/>
      <c r="I980" s="792"/>
      <c r="J980" s="792"/>
      <c r="K980" s="792"/>
      <c r="L980" s="792"/>
    </row>
    <row r="981" spans="1:12">
      <c r="A981" s="679"/>
      <c r="B981" s="684" t="s">
        <v>581</v>
      </c>
      <c r="C981" s="853"/>
      <c r="D981" s="682"/>
      <c r="E981" s="564"/>
      <c r="F981" s="564"/>
      <c r="G981" s="792"/>
      <c r="H981" s="792"/>
      <c r="I981" s="792"/>
      <c r="J981" s="792"/>
      <c r="K981" s="792"/>
      <c r="L981" s="792"/>
    </row>
    <row r="982" spans="1:12">
      <c r="A982" s="679"/>
      <c r="B982" s="660" t="s">
        <v>928</v>
      </c>
      <c r="C982" s="853"/>
      <c r="D982" s="682"/>
      <c r="E982" s="564"/>
      <c r="F982" s="564"/>
      <c r="G982" s="792"/>
      <c r="H982" s="792"/>
      <c r="I982" s="792"/>
      <c r="J982" s="792"/>
      <c r="K982" s="792"/>
      <c r="L982" s="792"/>
    </row>
    <row r="983" spans="1:12">
      <c r="A983" s="679"/>
      <c r="B983" s="676" t="s">
        <v>1159</v>
      </c>
      <c r="C983" s="853"/>
      <c r="D983" s="682"/>
      <c r="E983" s="564"/>
      <c r="F983" s="564"/>
      <c r="G983" s="792"/>
      <c r="H983" s="792"/>
      <c r="I983" s="792"/>
      <c r="J983" s="792"/>
      <c r="K983" s="792"/>
      <c r="L983" s="792"/>
    </row>
    <row r="984" spans="1:12">
      <c r="A984" s="679"/>
      <c r="B984" s="685" t="s">
        <v>1500</v>
      </c>
      <c r="C984" s="853"/>
      <c r="D984" s="682"/>
      <c r="E984" s="564"/>
      <c r="F984" s="564"/>
      <c r="G984" s="792"/>
      <c r="H984" s="792"/>
      <c r="I984" s="792"/>
      <c r="J984" s="792"/>
      <c r="K984" s="792"/>
      <c r="L984" s="792"/>
    </row>
    <row r="985" spans="1:12">
      <c r="A985" s="679"/>
      <c r="B985" s="676" t="s">
        <v>1160</v>
      </c>
      <c r="C985" s="853"/>
      <c r="D985" s="682"/>
      <c r="E985" s="564"/>
      <c r="F985" s="564"/>
      <c r="G985" s="792"/>
      <c r="H985" s="792"/>
      <c r="I985" s="792"/>
      <c r="J985" s="792"/>
      <c r="K985" s="792"/>
      <c r="L985" s="792"/>
    </row>
    <row r="986" spans="1:12">
      <c r="A986" s="679"/>
      <c r="B986" s="676" t="s">
        <v>1161</v>
      </c>
      <c r="C986" s="853"/>
      <c r="D986" s="682"/>
      <c r="E986" s="564"/>
      <c r="F986" s="564"/>
      <c r="G986" s="792"/>
      <c r="H986" s="792"/>
      <c r="I986" s="792"/>
      <c r="J986" s="792"/>
      <c r="K986" s="792"/>
      <c r="L986" s="792"/>
    </row>
    <row r="987" spans="1:12">
      <c r="A987" s="807"/>
      <c r="B987" s="760" t="s">
        <v>1162</v>
      </c>
      <c r="C987" s="848"/>
      <c r="D987" s="689"/>
      <c r="E987" s="565"/>
      <c r="F987" s="565"/>
      <c r="G987" s="792"/>
      <c r="H987" s="792"/>
      <c r="I987" s="792"/>
      <c r="J987" s="792"/>
      <c r="K987" s="792"/>
      <c r="L987" s="792"/>
    </row>
    <row r="988" spans="1:12">
      <c r="A988" s="690" t="s">
        <v>115</v>
      </c>
      <c r="B988" s="691" t="s">
        <v>116</v>
      </c>
      <c r="C988" s="870">
        <v>4</v>
      </c>
      <c r="D988" s="693"/>
      <c r="E988" s="547"/>
      <c r="F988" s="683">
        <f>E988*C988</f>
        <v>0</v>
      </c>
      <c r="G988" s="792"/>
      <c r="H988" s="792"/>
      <c r="I988" s="792"/>
      <c r="J988" s="792"/>
      <c r="K988" s="792"/>
      <c r="L988" s="792"/>
    </row>
    <row r="989" spans="1:12">
      <c r="A989" s="679"/>
      <c r="B989" s="753" t="s">
        <v>1667</v>
      </c>
      <c r="C989" s="853"/>
      <c r="D989" s="906"/>
      <c r="E989" s="564"/>
      <c r="F989" s="564"/>
      <c r="G989" s="792"/>
      <c r="H989" s="792"/>
      <c r="I989" s="792"/>
      <c r="J989" s="792"/>
      <c r="K989" s="792"/>
      <c r="L989" s="792"/>
    </row>
    <row r="990" spans="1:12">
      <c r="A990" s="679"/>
      <c r="B990" s="754" t="s">
        <v>655</v>
      </c>
      <c r="C990" s="853"/>
      <c r="D990" s="682"/>
      <c r="E990" s="564"/>
      <c r="F990" s="564"/>
      <c r="G990" s="792"/>
      <c r="H990" s="792"/>
      <c r="I990" s="792"/>
      <c r="J990" s="792"/>
      <c r="K990" s="792"/>
      <c r="L990" s="792"/>
    </row>
    <row r="991" spans="1:12">
      <c r="A991" s="679"/>
      <c r="B991" s="685" t="s">
        <v>757</v>
      </c>
      <c r="C991" s="853"/>
      <c r="D991" s="682"/>
      <c r="E991" s="564"/>
      <c r="F991" s="564"/>
      <c r="G991" s="792"/>
      <c r="H991" s="792"/>
      <c r="I991" s="792"/>
      <c r="J991" s="792"/>
      <c r="K991" s="792"/>
      <c r="L991" s="792"/>
    </row>
    <row r="992" spans="1:12">
      <c r="A992" s="679"/>
      <c r="B992" s="673" t="s">
        <v>1132</v>
      </c>
      <c r="C992" s="853"/>
      <c r="D992" s="682"/>
      <c r="E992" s="564"/>
      <c r="F992" s="564"/>
      <c r="G992" s="792"/>
      <c r="H992" s="792"/>
      <c r="I992" s="792"/>
      <c r="J992" s="792"/>
      <c r="K992" s="792"/>
      <c r="L992" s="792"/>
    </row>
    <row r="993" spans="1:12">
      <c r="A993" s="679"/>
      <c r="B993" s="674" t="s">
        <v>1133</v>
      </c>
      <c r="C993" s="853"/>
      <c r="D993" s="682"/>
      <c r="E993" s="564"/>
      <c r="F993" s="564"/>
      <c r="G993" s="792"/>
      <c r="H993" s="792"/>
      <c r="I993" s="792"/>
      <c r="J993" s="792"/>
      <c r="K993" s="792"/>
      <c r="L993" s="792"/>
    </row>
    <row r="994" spans="1:12">
      <c r="A994" s="679"/>
      <c r="B994" s="676" t="s">
        <v>1134</v>
      </c>
      <c r="C994" s="853"/>
      <c r="D994" s="682"/>
      <c r="E994" s="564"/>
      <c r="F994" s="564"/>
      <c r="G994" s="792"/>
      <c r="H994" s="792"/>
      <c r="I994" s="792"/>
      <c r="J994" s="792"/>
      <c r="K994" s="792"/>
      <c r="L994" s="792"/>
    </row>
    <row r="995" spans="1:12">
      <c r="A995" s="679"/>
      <c r="B995" s="676" t="s">
        <v>1135</v>
      </c>
      <c r="C995" s="853"/>
      <c r="D995" s="682"/>
      <c r="E995" s="564"/>
      <c r="F995" s="564"/>
      <c r="G995" s="792"/>
      <c r="H995" s="792"/>
      <c r="I995" s="792"/>
      <c r="J995" s="792"/>
      <c r="K995" s="792"/>
      <c r="L995" s="792"/>
    </row>
    <row r="996" spans="1:12">
      <c r="A996" s="807"/>
      <c r="B996" s="804" t="s">
        <v>1131</v>
      </c>
      <c r="C996" s="848"/>
      <c r="D996" s="689"/>
      <c r="E996" s="565"/>
      <c r="F996" s="565"/>
      <c r="G996" s="792"/>
      <c r="H996" s="792"/>
      <c r="I996" s="792"/>
      <c r="J996" s="792"/>
      <c r="K996" s="792"/>
      <c r="L996" s="792"/>
    </row>
    <row r="997" spans="1:12">
      <c r="A997" s="679" t="s">
        <v>487</v>
      </c>
      <c r="B997" s="680" t="s">
        <v>1168</v>
      </c>
      <c r="C997" s="853">
        <v>40</v>
      </c>
      <c r="D997" s="682"/>
      <c r="E997" s="548"/>
      <c r="F997" s="683">
        <f>E997*C997</f>
        <v>0</v>
      </c>
      <c r="G997" s="792"/>
      <c r="H997" s="792"/>
      <c r="I997" s="792"/>
      <c r="J997" s="792"/>
      <c r="K997" s="792"/>
      <c r="L997" s="792"/>
    </row>
    <row r="998" spans="1:12">
      <c r="A998" s="679"/>
      <c r="B998" s="684" t="s">
        <v>658</v>
      </c>
      <c r="C998" s="853"/>
      <c r="D998" s="682"/>
      <c r="E998" s="564"/>
      <c r="F998" s="564"/>
      <c r="G998" s="792"/>
      <c r="H998" s="792"/>
      <c r="I998" s="792"/>
      <c r="J998" s="792"/>
      <c r="K998" s="792"/>
      <c r="L998" s="792"/>
    </row>
    <row r="999" spans="1:12">
      <c r="A999" s="679"/>
      <c r="B999" s="802" t="s">
        <v>928</v>
      </c>
      <c r="C999" s="853"/>
      <c r="D999" s="682"/>
      <c r="E999" s="564"/>
      <c r="F999" s="564"/>
      <c r="G999" s="792"/>
      <c r="H999" s="792"/>
      <c r="I999" s="792"/>
      <c r="J999" s="792"/>
      <c r="K999" s="792"/>
      <c r="L999" s="792"/>
    </row>
    <row r="1000" spans="1:12">
      <c r="A1000" s="679"/>
      <c r="B1000" s="802" t="s">
        <v>1169</v>
      </c>
      <c r="C1000" s="853"/>
      <c r="D1000" s="682"/>
      <c r="E1000" s="564"/>
      <c r="F1000" s="564"/>
      <c r="G1000" s="792"/>
      <c r="H1000" s="792"/>
      <c r="I1000" s="792"/>
      <c r="J1000" s="792"/>
      <c r="K1000" s="792"/>
      <c r="L1000" s="792"/>
    </row>
    <row r="1001" spans="1:12">
      <c r="A1001" s="679"/>
      <c r="B1001" s="802" t="s">
        <v>1537</v>
      </c>
      <c r="C1001" s="853"/>
      <c r="D1001" s="682"/>
      <c r="E1001" s="564"/>
      <c r="F1001" s="564"/>
      <c r="G1001" s="792"/>
      <c r="H1001" s="792"/>
      <c r="I1001" s="792"/>
      <c r="J1001" s="792"/>
      <c r="K1001" s="792"/>
      <c r="L1001" s="792"/>
    </row>
    <row r="1002" spans="1:12">
      <c r="A1002" s="679"/>
      <c r="B1002" s="802" t="s">
        <v>1437</v>
      </c>
      <c r="C1002" s="853"/>
      <c r="D1002" s="682"/>
      <c r="E1002" s="564"/>
      <c r="F1002" s="564"/>
      <c r="G1002" s="792"/>
      <c r="H1002" s="792"/>
      <c r="I1002" s="792"/>
      <c r="J1002" s="792"/>
      <c r="K1002" s="792"/>
      <c r="L1002" s="792"/>
    </row>
    <row r="1003" spans="1:12">
      <c r="A1003" s="807"/>
      <c r="B1003" s="804" t="s">
        <v>1170</v>
      </c>
      <c r="C1003" s="848"/>
      <c r="D1003" s="689"/>
      <c r="E1003" s="565"/>
      <c r="F1003" s="565"/>
      <c r="G1003" s="792"/>
      <c r="H1003" s="792"/>
      <c r="I1003" s="792"/>
      <c r="J1003" s="792"/>
      <c r="K1003" s="792"/>
      <c r="L1003" s="792"/>
    </row>
    <row r="1004" spans="1:12">
      <c r="A1004" s="690" t="s">
        <v>287</v>
      </c>
      <c r="B1004" s="691" t="s">
        <v>288</v>
      </c>
      <c r="C1004" s="870">
        <v>4</v>
      </c>
      <c r="D1004" s="693"/>
      <c r="E1004" s="547"/>
      <c r="F1004" s="683">
        <f>E1004*C1004</f>
        <v>0</v>
      </c>
      <c r="G1004" s="792"/>
      <c r="H1004" s="792"/>
      <c r="I1004" s="792"/>
      <c r="J1004" s="792"/>
      <c r="K1004" s="792"/>
      <c r="L1004" s="792"/>
    </row>
    <row r="1005" spans="1:12">
      <c r="A1005" s="679"/>
      <c r="B1005" s="702" t="s">
        <v>656</v>
      </c>
      <c r="C1005" s="853"/>
      <c r="D1005" s="682"/>
      <c r="E1005" s="564"/>
      <c r="F1005" s="564"/>
      <c r="G1005" s="792"/>
      <c r="H1005" s="792"/>
      <c r="I1005" s="792"/>
      <c r="J1005" s="792"/>
      <c r="K1005" s="792"/>
      <c r="L1005" s="792"/>
    </row>
    <row r="1006" spans="1:12">
      <c r="A1006" s="679"/>
      <c r="B1006" s="685" t="s">
        <v>928</v>
      </c>
      <c r="C1006" s="853"/>
      <c r="D1006" s="682"/>
      <c r="E1006" s="564"/>
      <c r="F1006" s="564"/>
      <c r="G1006" s="792"/>
      <c r="H1006" s="792"/>
      <c r="I1006" s="792"/>
      <c r="J1006" s="792"/>
      <c r="K1006" s="792"/>
      <c r="L1006" s="792"/>
    </row>
    <row r="1007" spans="1:12">
      <c r="A1007" s="679"/>
      <c r="B1007" s="724" t="s">
        <v>1136</v>
      </c>
      <c r="C1007" s="853"/>
      <c r="D1007" s="682"/>
      <c r="E1007" s="564"/>
      <c r="F1007" s="564"/>
      <c r="G1007" s="792"/>
      <c r="H1007" s="792"/>
      <c r="I1007" s="792"/>
      <c r="J1007" s="792"/>
      <c r="K1007" s="792"/>
      <c r="L1007" s="792"/>
    </row>
    <row r="1008" spans="1:12">
      <c r="A1008" s="679"/>
      <c r="B1008" s="724" t="s">
        <v>1253</v>
      </c>
      <c r="C1008" s="853"/>
      <c r="D1008" s="682"/>
      <c r="E1008" s="564"/>
      <c r="F1008" s="564"/>
      <c r="G1008" s="792"/>
      <c r="H1008" s="792"/>
      <c r="I1008" s="792"/>
      <c r="J1008" s="792"/>
      <c r="K1008" s="792"/>
      <c r="L1008" s="792"/>
    </row>
    <row r="1009" spans="1:12">
      <c r="A1009" s="679"/>
      <c r="B1009" s="724" t="s">
        <v>1501</v>
      </c>
      <c r="C1009" s="853"/>
      <c r="D1009" s="682"/>
      <c r="E1009" s="564"/>
      <c r="F1009" s="564"/>
      <c r="G1009" s="792"/>
      <c r="H1009" s="792"/>
      <c r="I1009" s="792"/>
      <c r="J1009" s="792"/>
      <c r="K1009" s="792"/>
      <c r="L1009" s="792"/>
    </row>
    <row r="1010" spans="1:12">
      <c r="A1010" s="807"/>
      <c r="B1010" s="827" t="s">
        <v>1137</v>
      </c>
      <c r="C1010" s="848"/>
      <c r="D1010" s="689"/>
      <c r="E1010" s="565"/>
      <c r="F1010" s="565"/>
      <c r="G1010" s="792"/>
      <c r="H1010" s="792"/>
      <c r="I1010" s="792"/>
      <c r="J1010" s="792"/>
      <c r="K1010" s="792"/>
      <c r="L1010" s="792"/>
    </row>
    <row r="1011" spans="1:12">
      <c r="A1011" s="712" t="s">
        <v>151</v>
      </c>
      <c r="B1011" s="708" t="s">
        <v>152</v>
      </c>
      <c r="C1011" s="863">
        <v>38</v>
      </c>
      <c r="D1011" s="864"/>
      <c r="E1011" s="547"/>
      <c r="F1011" s="683">
        <f>E1011*C1011</f>
        <v>0</v>
      </c>
      <c r="G1011" s="792"/>
      <c r="H1011" s="792"/>
      <c r="I1011" s="792"/>
      <c r="J1011" s="792"/>
      <c r="K1011" s="792"/>
      <c r="L1011" s="792"/>
    </row>
    <row r="1012" spans="1:12">
      <c r="A1012" s="904"/>
      <c r="B1012" s="854" t="s">
        <v>657</v>
      </c>
      <c r="C1012" s="857"/>
      <c r="D1012" s="858"/>
      <c r="E1012" s="564"/>
      <c r="F1012" s="564"/>
      <c r="G1012" s="792"/>
      <c r="H1012" s="792"/>
      <c r="I1012" s="792"/>
      <c r="J1012" s="792"/>
      <c r="K1012" s="792"/>
      <c r="L1012" s="792"/>
    </row>
    <row r="1013" spans="1:12">
      <c r="A1013" s="904"/>
      <c r="B1013" s="685" t="s">
        <v>928</v>
      </c>
      <c r="C1013" s="857"/>
      <c r="D1013" s="858"/>
      <c r="E1013" s="564"/>
      <c r="F1013" s="564"/>
      <c r="G1013" s="792"/>
      <c r="H1013" s="792"/>
      <c r="I1013" s="792"/>
      <c r="J1013" s="792"/>
      <c r="K1013" s="792"/>
      <c r="L1013" s="792"/>
    </row>
    <row r="1014" spans="1:12">
      <c r="A1014" s="904"/>
      <c r="B1014" s="676" t="s">
        <v>1138</v>
      </c>
      <c r="C1014" s="857"/>
      <c r="D1014" s="858"/>
      <c r="E1014" s="564"/>
      <c r="F1014" s="564"/>
      <c r="G1014" s="792"/>
      <c r="H1014" s="792"/>
      <c r="I1014" s="792"/>
      <c r="J1014" s="792"/>
      <c r="K1014" s="792"/>
      <c r="L1014" s="792"/>
    </row>
    <row r="1015" spans="1:12">
      <c r="A1015" s="904"/>
      <c r="B1015" s="685" t="s">
        <v>1502</v>
      </c>
      <c r="C1015" s="857"/>
      <c r="D1015" s="858"/>
      <c r="E1015" s="564"/>
      <c r="F1015" s="564"/>
      <c r="G1015" s="792"/>
      <c r="H1015" s="792"/>
      <c r="I1015" s="792"/>
      <c r="J1015" s="792"/>
      <c r="K1015" s="792"/>
      <c r="L1015" s="792"/>
    </row>
    <row r="1016" spans="1:12">
      <c r="A1016" s="904"/>
      <c r="B1016" s="673" t="s">
        <v>1139</v>
      </c>
      <c r="C1016" s="857"/>
      <c r="D1016" s="858"/>
      <c r="E1016" s="564"/>
      <c r="F1016" s="564"/>
      <c r="G1016" s="792"/>
      <c r="H1016" s="792"/>
      <c r="I1016" s="792"/>
      <c r="J1016" s="792"/>
      <c r="K1016" s="792"/>
      <c r="L1016" s="792"/>
    </row>
    <row r="1017" spans="1:12">
      <c r="A1017" s="904"/>
      <c r="B1017" s="742" t="s">
        <v>1140</v>
      </c>
      <c r="C1017" s="857"/>
      <c r="D1017" s="858"/>
      <c r="E1017" s="564"/>
      <c r="F1017" s="564"/>
      <c r="G1017" s="792"/>
      <c r="H1017" s="792"/>
      <c r="I1017" s="792"/>
      <c r="J1017" s="792"/>
      <c r="K1017" s="792"/>
      <c r="L1017" s="792"/>
    </row>
    <row r="1018" spans="1:12">
      <c r="A1018" s="905"/>
      <c r="B1018" s="756" t="s">
        <v>1141</v>
      </c>
      <c r="C1018" s="860"/>
      <c r="D1018" s="861"/>
      <c r="E1018" s="565"/>
      <c r="F1018" s="565"/>
      <c r="G1018" s="792"/>
      <c r="H1018" s="792"/>
      <c r="I1018" s="792"/>
      <c r="J1018" s="792"/>
      <c r="K1018" s="792"/>
      <c r="L1018" s="792"/>
    </row>
    <row r="1019" spans="1:12">
      <c r="A1019" s="712" t="s">
        <v>61</v>
      </c>
      <c r="B1019" s="691" t="s">
        <v>669</v>
      </c>
      <c r="C1019" s="870">
        <v>11</v>
      </c>
      <c r="D1019" s="693"/>
      <c r="E1019" s="547"/>
      <c r="F1019" s="683">
        <f>E1019*C1019</f>
        <v>0</v>
      </c>
      <c r="G1019" s="792"/>
      <c r="H1019" s="792"/>
      <c r="I1019" s="792"/>
      <c r="J1019" s="792"/>
      <c r="K1019" s="792"/>
      <c r="L1019" s="792"/>
    </row>
    <row r="1020" spans="1:12">
      <c r="A1020" s="904"/>
      <c r="B1020" s="828" t="s">
        <v>659</v>
      </c>
      <c r="C1020" s="853"/>
      <c r="D1020" s="682"/>
      <c r="E1020" s="564"/>
      <c r="F1020" s="564"/>
      <c r="G1020" s="792"/>
      <c r="H1020" s="792"/>
      <c r="I1020" s="792"/>
      <c r="J1020" s="792"/>
      <c r="K1020" s="792"/>
      <c r="L1020" s="792"/>
    </row>
    <row r="1021" spans="1:12">
      <c r="A1021" s="904"/>
      <c r="B1021" s="684" t="s">
        <v>592</v>
      </c>
      <c r="C1021" s="853"/>
      <c r="D1021" s="682"/>
      <c r="E1021" s="564"/>
      <c r="F1021" s="564"/>
      <c r="G1021" s="792"/>
      <c r="H1021" s="792"/>
      <c r="I1021" s="792"/>
      <c r="J1021" s="792"/>
      <c r="K1021" s="792"/>
      <c r="L1021" s="792"/>
    </row>
    <row r="1022" spans="1:12">
      <c r="A1022" s="694"/>
      <c r="B1022" s="685" t="s">
        <v>928</v>
      </c>
      <c r="C1022" s="695"/>
      <c r="D1022" s="710"/>
      <c r="E1022" s="564"/>
      <c r="F1022" s="564"/>
      <c r="G1022" s="792"/>
      <c r="H1022" s="792"/>
      <c r="I1022" s="792"/>
      <c r="J1022" s="792"/>
      <c r="K1022" s="792"/>
      <c r="L1022" s="792"/>
    </row>
    <row r="1023" spans="1:12">
      <c r="A1023" s="694"/>
      <c r="B1023" s="742" t="s">
        <v>1163</v>
      </c>
      <c r="C1023" s="695"/>
      <c r="D1023" s="710"/>
      <c r="E1023" s="564"/>
      <c r="F1023" s="564"/>
      <c r="G1023" s="792"/>
      <c r="H1023" s="792"/>
      <c r="I1023" s="792"/>
      <c r="J1023" s="792"/>
      <c r="K1023" s="792"/>
      <c r="L1023" s="792"/>
    </row>
    <row r="1024" spans="1:12">
      <c r="A1024" s="694"/>
      <c r="B1024" s="660" t="s">
        <v>1164</v>
      </c>
      <c r="C1024" s="695"/>
      <c r="D1024" s="710"/>
      <c r="E1024" s="564"/>
      <c r="F1024" s="564"/>
      <c r="G1024" s="792"/>
      <c r="H1024" s="792"/>
      <c r="I1024" s="792"/>
      <c r="J1024" s="792"/>
      <c r="K1024" s="792"/>
      <c r="L1024" s="792"/>
    </row>
    <row r="1025" spans="1:12">
      <c r="A1025" s="694"/>
      <c r="B1025" s="742" t="s">
        <v>1165</v>
      </c>
      <c r="C1025" s="695"/>
      <c r="D1025" s="710"/>
      <c r="E1025" s="564"/>
      <c r="F1025" s="564"/>
      <c r="G1025" s="792"/>
      <c r="H1025" s="792"/>
      <c r="I1025" s="792"/>
      <c r="J1025" s="792"/>
      <c r="K1025" s="792"/>
      <c r="L1025" s="792"/>
    </row>
    <row r="1026" spans="1:12">
      <c r="A1026" s="694"/>
      <c r="B1026" s="742" t="s">
        <v>1166</v>
      </c>
      <c r="C1026" s="695"/>
      <c r="D1026" s="710"/>
      <c r="E1026" s="564"/>
      <c r="F1026" s="564"/>
      <c r="G1026" s="792"/>
      <c r="H1026" s="792"/>
      <c r="I1026" s="792"/>
      <c r="J1026" s="792"/>
      <c r="K1026" s="792"/>
      <c r="L1026" s="792"/>
    </row>
    <row r="1027" spans="1:12">
      <c r="A1027" s="736"/>
      <c r="B1027" s="866" t="s">
        <v>1167</v>
      </c>
      <c r="C1027" s="737"/>
      <c r="D1027" s="711"/>
      <c r="E1027" s="565"/>
      <c r="F1027" s="565"/>
      <c r="G1027" s="792"/>
      <c r="H1027" s="792"/>
      <c r="I1027" s="792"/>
      <c r="J1027" s="792"/>
      <c r="K1027" s="792"/>
      <c r="L1027" s="792"/>
    </row>
    <row r="1028" spans="1:12">
      <c r="A1028" s="894" t="s">
        <v>557</v>
      </c>
      <c r="B1028" s="907" t="s">
        <v>558</v>
      </c>
      <c r="C1028" s="908"/>
      <c r="D1028" s="693"/>
      <c r="E1028" s="567"/>
      <c r="F1028" s="683"/>
      <c r="G1028" s="792"/>
      <c r="H1028" s="792"/>
      <c r="I1028" s="792"/>
      <c r="J1028" s="792"/>
      <c r="K1028" s="792"/>
      <c r="L1028" s="792"/>
    </row>
    <row r="1029" spans="1:12">
      <c r="A1029" s="679" t="s">
        <v>1528</v>
      </c>
      <c r="B1029" s="909" t="s">
        <v>662</v>
      </c>
      <c r="C1029" s="901"/>
      <c r="D1029" s="710"/>
      <c r="E1029" s="564"/>
      <c r="F1029" s="564"/>
      <c r="G1029" s="792"/>
      <c r="H1029" s="792"/>
      <c r="I1029" s="792"/>
      <c r="J1029" s="792"/>
      <c r="K1029" s="792"/>
      <c r="L1029" s="792"/>
    </row>
    <row r="1030" spans="1:12">
      <c r="A1030" s="679" t="s">
        <v>266</v>
      </c>
      <c r="B1030" s="682" t="s">
        <v>267</v>
      </c>
      <c r="C1030" s="681">
        <v>2</v>
      </c>
      <c r="D1030" s="710"/>
      <c r="E1030" s="548"/>
      <c r="F1030" s="683">
        <f>E1030*C1030</f>
        <v>0</v>
      </c>
      <c r="G1030" s="792"/>
      <c r="H1030" s="792"/>
      <c r="I1030" s="792"/>
      <c r="J1030" s="792"/>
      <c r="K1030" s="792"/>
      <c r="L1030" s="792"/>
    </row>
    <row r="1031" spans="1:12">
      <c r="A1031" s="679"/>
      <c r="B1031" s="702" t="s">
        <v>664</v>
      </c>
      <c r="C1031" s="681"/>
      <c r="D1031" s="710"/>
      <c r="E1031" s="564"/>
      <c r="F1031" s="564"/>
      <c r="G1031" s="792"/>
      <c r="H1031" s="792"/>
      <c r="I1031" s="792"/>
      <c r="J1031" s="792"/>
      <c r="K1031" s="792"/>
      <c r="L1031" s="792"/>
    </row>
    <row r="1032" spans="1:12">
      <c r="A1032" s="679"/>
      <c r="B1032" s="684" t="s">
        <v>588</v>
      </c>
      <c r="C1032" s="681"/>
      <c r="D1032" s="710"/>
      <c r="E1032" s="564"/>
      <c r="F1032" s="564"/>
      <c r="G1032" s="792"/>
      <c r="H1032" s="792"/>
      <c r="I1032" s="792"/>
      <c r="J1032" s="792"/>
      <c r="K1032" s="792"/>
      <c r="L1032" s="792"/>
    </row>
    <row r="1033" spans="1:12">
      <c r="A1033" s="679"/>
      <c r="B1033" s="670" t="s">
        <v>928</v>
      </c>
      <c r="C1033" s="681"/>
      <c r="D1033" s="710"/>
      <c r="E1033" s="564"/>
      <c r="F1033" s="564"/>
      <c r="G1033" s="792"/>
      <c r="H1033" s="792"/>
      <c r="I1033" s="792"/>
      <c r="J1033" s="792"/>
      <c r="K1033" s="792"/>
      <c r="L1033" s="792"/>
    </row>
    <row r="1034" spans="1:12">
      <c r="A1034" s="679"/>
      <c r="B1034" s="910" t="s">
        <v>1179</v>
      </c>
      <c r="C1034" s="681"/>
      <c r="D1034" s="710"/>
      <c r="E1034" s="564"/>
      <c r="F1034" s="564"/>
      <c r="G1034" s="792"/>
      <c r="H1034" s="792"/>
      <c r="I1034" s="792"/>
      <c r="J1034" s="792"/>
      <c r="K1034" s="792"/>
      <c r="L1034" s="792"/>
    </row>
    <row r="1035" spans="1:12">
      <c r="A1035" s="679"/>
      <c r="B1035" s="910" t="s">
        <v>1180</v>
      </c>
      <c r="C1035" s="681"/>
      <c r="D1035" s="710"/>
      <c r="E1035" s="564"/>
      <c r="F1035" s="564"/>
      <c r="G1035" s="792"/>
      <c r="H1035" s="792"/>
      <c r="I1035" s="792"/>
      <c r="J1035" s="792"/>
      <c r="K1035" s="792"/>
      <c r="L1035" s="792"/>
    </row>
    <row r="1036" spans="1:12">
      <c r="A1036" s="679"/>
      <c r="B1036" s="910" t="s">
        <v>1174</v>
      </c>
      <c r="C1036" s="681"/>
      <c r="D1036" s="710"/>
      <c r="E1036" s="564"/>
      <c r="F1036" s="564"/>
      <c r="G1036" s="792"/>
      <c r="H1036" s="792"/>
      <c r="I1036" s="792"/>
      <c r="J1036" s="792"/>
      <c r="K1036" s="792"/>
      <c r="L1036" s="792"/>
    </row>
    <row r="1037" spans="1:12">
      <c r="A1037" s="679"/>
      <c r="B1037" s="911" t="s">
        <v>1175</v>
      </c>
      <c r="C1037" s="681"/>
      <c r="D1037" s="710"/>
      <c r="E1037" s="564"/>
      <c r="F1037" s="564"/>
      <c r="G1037" s="792"/>
      <c r="H1037" s="792"/>
      <c r="I1037" s="792"/>
      <c r="J1037" s="792"/>
      <c r="K1037" s="792"/>
      <c r="L1037" s="792"/>
    </row>
    <row r="1038" spans="1:12">
      <c r="A1038" s="679"/>
      <c r="B1038" s="911" t="s">
        <v>1176</v>
      </c>
      <c r="C1038" s="681"/>
      <c r="D1038" s="710"/>
      <c r="E1038" s="564"/>
      <c r="F1038" s="564"/>
      <c r="G1038" s="792"/>
      <c r="H1038" s="792"/>
      <c r="I1038" s="792"/>
      <c r="J1038" s="792"/>
      <c r="K1038" s="792"/>
      <c r="L1038" s="792"/>
    </row>
    <row r="1039" spans="1:12">
      <c r="A1039" s="679"/>
      <c r="B1039" s="911" t="s">
        <v>1177</v>
      </c>
      <c r="C1039" s="681"/>
      <c r="D1039" s="710"/>
      <c r="E1039" s="564"/>
      <c r="F1039" s="564"/>
      <c r="G1039" s="792"/>
      <c r="H1039" s="792"/>
      <c r="I1039" s="792"/>
      <c r="J1039" s="792"/>
      <c r="K1039" s="792"/>
      <c r="L1039" s="792"/>
    </row>
    <row r="1040" spans="1:12">
      <c r="A1040" s="807"/>
      <c r="B1040" s="912" t="s">
        <v>1178</v>
      </c>
      <c r="C1040" s="688"/>
      <c r="D1040" s="711"/>
      <c r="E1040" s="565"/>
      <c r="F1040" s="565"/>
      <c r="G1040" s="792"/>
      <c r="H1040" s="792"/>
      <c r="I1040" s="792"/>
      <c r="J1040" s="792"/>
      <c r="K1040" s="792"/>
      <c r="L1040" s="792"/>
    </row>
    <row r="1041" spans="1:14">
      <c r="A1041" s="679" t="s">
        <v>268</v>
      </c>
      <c r="B1041" s="682" t="s">
        <v>269</v>
      </c>
      <c r="C1041" s="681">
        <v>1</v>
      </c>
      <c r="D1041" s="710"/>
      <c r="E1041" s="548"/>
      <c r="F1041" s="683">
        <f>E1041*C1041</f>
        <v>0</v>
      </c>
      <c r="G1041" s="792"/>
      <c r="H1041" s="792"/>
      <c r="I1041" s="792"/>
      <c r="J1041" s="792"/>
      <c r="K1041" s="792"/>
      <c r="L1041" s="792"/>
    </row>
    <row r="1042" spans="1:14">
      <c r="A1042" s="679"/>
      <c r="B1042" s="702" t="s">
        <v>618</v>
      </c>
      <c r="C1042" s="681"/>
      <c r="D1042" s="710"/>
      <c r="E1042" s="564"/>
      <c r="F1042" s="564"/>
      <c r="G1042" s="792"/>
      <c r="H1042" s="792"/>
      <c r="I1042" s="792"/>
      <c r="J1042" s="792"/>
      <c r="K1042" s="792"/>
      <c r="L1042" s="792"/>
    </row>
    <row r="1043" spans="1:14">
      <c r="A1043" s="679"/>
      <c r="B1043" s="670" t="s">
        <v>928</v>
      </c>
      <c r="C1043" s="681"/>
      <c r="D1043" s="710"/>
      <c r="E1043" s="564"/>
      <c r="F1043" s="564"/>
      <c r="G1043" s="792"/>
      <c r="H1043" s="792"/>
      <c r="I1043" s="792"/>
      <c r="J1043" s="792"/>
      <c r="K1043" s="792"/>
      <c r="L1043" s="792"/>
    </row>
    <row r="1044" spans="1:14">
      <c r="A1044" s="679"/>
      <c r="B1044" s="724" t="s">
        <v>1185</v>
      </c>
      <c r="C1044" s="681"/>
      <c r="D1044" s="710"/>
      <c r="E1044" s="564"/>
      <c r="F1044" s="564"/>
      <c r="G1044" s="792"/>
      <c r="H1044" s="792"/>
      <c r="I1044" s="792"/>
      <c r="J1044" s="792"/>
      <c r="K1044" s="792"/>
      <c r="L1044" s="792"/>
      <c r="M1044" s="792"/>
    </row>
    <row r="1045" spans="1:14">
      <c r="A1045" s="679"/>
      <c r="B1045" s="724" t="s">
        <v>1181</v>
      </c>
      <c r="C1045" s="681"/>
      <c r="D1045" s="710"/>
      <c r="E1045" s="564"/>
      <c r="F1045" s="564"/>
      <c r="G1045" s="792"/>
      <c r="H1045" s="792"/>
      <c r="I1045" s="792"/>
      <c r="J1045" s="792"/>
      <c r="K1045" s="792"/>
      <c r="L1045" s="792"/>
      <c r="M1045" s="792"/>
    </row>
    <row r="1046" spans="1:14">
      <c r="A1046" s="679"/>
      <c r="B1046" s="724" t="s">
        <v>1182</v>
      </c>
      <c r="C1046" s="681"/>
      <c r="D1046" s="710"/>
      <c r="E1046" s="564"/>
      <c r="F1046" s="564"/>
      <c r="G1046" s="792"/>
      <c r="H1046" s="792"/>
      <c r="I1046" s="792"/>
      <c r="J1046" s="792"/>
      <c r="K1046" s="792"/>
      <c r="L1046" s="792"/>
      <c r="M1046" s="792"/>
    </row>
    <row r="1047" spans="1:14">
      <c r="A1047" s="679"/>
      <c r="B1047" s="724" t="s">
        <v>1183</v>
      </c>
      <c r="C1047" s="681"/>
      <c r="D1047" s="710"/>
      <c r="E1047" s="564"/>
      <c r="F1047" s="564"/>
      <c r="G1047" s="792"/>
      <c r="H1047" s="792"/>
      <c r="I1047" s="792"/>
      <c r="J1047" s="792"/>
      <c r="K1047" s="792"/>
      <c r="L1047" s="792"/>
      <c r="M1047" s="792"/>
    </row>
    <row r="1048" spans="1:14">
      <c r="A1048" s="679"/>
      <c r="B1048" s="724" t="s">
        <v>1184</v>
      </c>
      <c r="C1048" s="681"/>
      <c r="D1048" s="710"/>
      <c r="E1048" s="564"/>
      <c r="F1048" s="564"/>
      <c r="G1048" s="792"/>
      <c r="H1048" s="792"/>
      <c r="I1048" s="792"/>
      <c r="J1048" s="792"/>
      <c r="K1048" s="792"/>
      <c r="L1048" s="792"/>
      <c r="M1048" s="792"/>
    </row>
    <row r="1049" spans="1:14">
      <c r="A1049" s="679"/>
      <c r="B1049" s="724" t="s">
        <v>1186</v>
      </c>
      <c r="C1049" s="681"/>
      <c r="D1049" s="710"/>
      <c r="E1049" s="564"/>
      <c r="F1049" s="564"/>
      <c r="G1049" s="792"/>
      <c r="H1049" s="792"/>
      <c r="I1049" s="792"/>
      <c r="J1049" s="792"/>
      <c r="K1049" s="792"/>
      <c r="L1049" s="792"/>
      <c r="M1049" s="792"/>
    </row>
    <row r="1050" spans="1:14">
      <c r="A1050" s="679"/>
      <c r="B1050" s="724" t="s">
        <v>1187</v>
      </c>
      <c r="C1050" s="681"/>
      <c r="D1050" s="710"/>
      <c r="E1050" s="564"/>
      <c r="F1050" s="564"/>
      <c r="G1050" s="792"/>
      <c r="H1050" s="792"/>
      <c r="I1050" s="792"/>
      <c r="J1050" s="792"/>
      <c r="K1050" s="792"/>
      <c r="L1050" s="792"/>
      <c r="M1050" s="792"/>
    </row>
    <row r="1051" spans="1:14">
      <c r="A1051" s="679"/>
      <c r="B1051" s="724" t="s">
        <v>1189</v>
      </c>
      <c r="C1051" s="681"/>
      <c r="D1051" s="710"/>
      <c r="E1051" s="564"/>
      <c r="F1051" s="564"/>
      <c r="G1051" s="792"/>
      <c r="H1051" s="792"/>
      <c r="I1051" s="792"/>
      <c r="J1051" s="792"/>
      <c r="K1051" s="792"/>
      <c r="L1051" s="792"/>
      <c r="M1051" s="792"/>
    </row>
    <row r="1052" spans="1:14">
      <c r="A1052" s="679"/>
      <c r="B1052" s="724" t="s">
        <v>1188</v>
      </c>
      <c r="C1052" s="681"/>
      <c r="D1052" s="710"/>
      <c r="E1052" s="564"/>
      <c r="F1052" s="564"/>
      <c r="G1052" s="792"/>
      <c r="H1052" s="792"/>
      <c r="I1052" s="792"/>
      <c r="J1052" s="792"/>
      <c r="K1052" s="792"/>
      <c r="L1052" s="792"/>
      <c r="M1052" s="792"/>
    </row>
    <row r="1053" spans="1:14">
      <c r="A1053" s="807"/>
      <c r="B1053" s="827" t="s">
        <v>1204</v>
      </c>
      <c r="C1053" s="688"/>
      <c r="D1053" s="711"/>
      <c r="E1053" s="565"/>
      <c r="F1053" s="565"/>
      <c r="G1053" s="792"/>
      <c r="H1053" s="792"/>
      <c r="I1053" s="792"/>
      <c r="J1053" s="792"/>
      <c r="K1053" s="792"/>
      <c r="L1053" s="792"/>
      <c r="M1053" s="792"/>
    </row>
    <row r="1054" spans="1:14">
      <c r="A1054" s="690" t="s">
        <v>270</v>
      </c>
      <c r="B1054" s="693" t="s">
        <v>271</v>
      </c>
      <c r="C1054" s="692">
        <v>1</v>
      </c>
      <c r="D1054" s="709"/>
      <c r="E1054" s="547"/>
      <c r="F1054" s="683">
        <f>E1054*C1054</f>
        <v>0</v>
      </c>
      <c r="G1054" s="792"/>
      <c r="H1054" s="792"/>
      <c r="I1054" s="792"/>
      <c r="J1054" s="792"/>
      <c r="K1054" s="792"/>
      <c r="L1054" s="792"/>
      <c r="M1054" s="792"/>
    </row>
    <row r="1055" spans="1:14">
      <c r="A1055" s="679"/>
      <c r="B1055" s="702" t="s">
        <v>618</v>
      </c>
      <c r="C1055" s="681"/>
      <c r="D1055" s="710"/>
      <c r="E1055" s="564"/>
      <c r="F1055" s="564"/>
      <c r="G1055" s="792"/>
      <c r="H1055" s="792"/>
      <c r="I1055" s="792"/>
      <c r="J1055" s="792"/>
      <c r="K1055" s="792"/>
      <c r="L1055" s="792"/>
    </row>
    <row r="1056" spans="1:14">
      <c r="A1056" s="679"/>
      <c r="B1056" s="724" t="s">
        <v>928</v>
      </c>
      <c r="C1056" s="681"/>
      <c r="D1056" s="710"/>
      <c r="E1056" s="564"/>
      <c r="F1056" s="564"/>
      <c r="G1056" s="792"/>
      <c r="H1056" s="792"/>
      <c r="I1056" s="792"/>
      <c r="J1056" s="792"/>
      <c r="K1056" s="792"/>
      <c r="L1056" s="792"/>
      <c r="M1056" s="792"/>
      <c r="N1056" s="792"/>
    </row>
    <row r="1057" spans="1:14">
      <c r="A1057" s="679"/>
      <c r="B1057" s="724" t="s">
        <v>1196</v>
      </c>
      <c r="C1057" s="681"/>
      <c r="D1057" s="710"/>
      <c r="E1057" s="564"/>
      <c r="F1057" s="564"/>
      <c r="G1057" s="792"/>
      <c r="H1057" s="792"/>
      <c r="I1057" s="792"/>
      <c r="J1057" s="792"/>
      <c r="K1057" s="792"/>
      <c r="L1057" s="792"/>
      <c r="M1057" s="792"/>
      <c r="N1057" s="792"/>
    </row>
    <row r="1058" spans="1:14">
      <c r="A1058" s="679"/>
      <c r="B1058" s="724" t="s">
        <v>1190</v>
      </c>
      <c r="C1058" s="681"/>
      <c r="D1058" s="710"/>
      <c r="E1058" s="564"/>
      <c r="F1058" s="564"/>
      <c r="G1058" s="792"/>
      <c r="H1058" s="792"/>
      <c r="I1058" s="792"/>
      <c r="J1058" s="792"/>
      <c r="K1058" s="792"/>
      <c r="L1058" s="792"/>
      <c r="M1058" s="792"/>
      <c r="N1058" s="792"/>
    </row>
    <row r="1059" spans="1:14">
      <c r="A1059" s="679"/>
      <c r="B1059" s="724" t="s">
        <v>1191</v>
      </c>
      <c r="C1059" s="681"/>
      <c r="D1059" s="710"/>
      <c r="E1059" s="564"/>
      <c r="F1059" s="564"/>
      <c r="G1059" s="792"/>
      <c r="H1059" s="792"/>
      <c r="I1059" s="792"/>
      <c r="J1059" s="792"/>
      <c r="K1059" s="792"/>
      <c r="L1059" s="792"/>
      <c r="M1059" s="792"/>
      <c r="N1059" s="792"/>
    </row>
    <row r="1060" spans="1:14">
      <c r="A1060" s="679"/>
      <c r="B1060" s="724" t="s">
        <v>1192</v>
      </c>
      <c r="C1060" s="681"/>
      <c r="D1060" s="710"/>
      <c r="E1060" s="564"/>
      <c r="F1060" s="564"/>
      <c r="G1060" s="792"/>
      <c r="H1060" s="792"/>
      <c r="I1060" s="792"/>
      <c r="J1060" s="792"/>
      <c r="K1060" s="792"/>
      <c r="L1060" s="792"/>
      <c r="M1060" s="792"/>
      <c r="N1060" s="792"/>
    </row>
    <row r="1061" spans="1:14">
      <c r="A1061" s="679"/>
      <c r="B1061" s="724" t="s">
        <v>1503</v>
      </c>
      <c r="C1061" s="681"/>
      <c r="D1061" s="710"/>
      <c r="E1061" s="564"/>
      <c r="F1061" s="564"/>
      <c r="G1061" s="792"/>
      <c r="H1061" s="792"/>
      <c r="I1061" s="792"/>
      <c r="J1061" s="792"/>
      <c r="K1061" s="792"/>
      <c r="L1061" s="792"/>
      <c r="M1061" s="792"/>
      <c r="N1061" s="792"/>
    </row>
    <row r="1062" spans="1:14">
      <c r="A1062" s="679"/>
      <c r="B1062" s="724" t="s">
        <v>1193</v>
      </c>
      <c r="C1062" s="681"/>
      <c r="D1062" s="710"/>
      <c r="E1062" s="564"/>
      <c r="F1062" s="564"/>
      <c r="G1062" s="792"/>
      <c r="H1062" s="792"/>
      <c r="I1062" s="792"/>
      <c r="J1062" s="792"/>
      <c r="K1062" s="792"/>
      <c r="L1062" s="792"/>
      <c r="M1062" s="792"/>
      <c r="N1062" s="792"/>
    </row>
    <row r="1063" spans="1:14">
      <c r="A1063" s="679"/>
      <c r="B1063" s="724" t="s">
        <v>1194</v>
      </c>
      <c r="C1063" s="681"/>
      <c r="D1063" s="710"/>
      <c r="E1063" s="564"/>
      <c r="F1063" s="564"/>
      <c r="G1063" s="792"/>
      <c r="H1063" s="792"/>
      <c r="I1063" s="792"/>
      <c r="J1063" s="792"/>
      <c r="K1063" s="792"/>
      <c r="L1063" s="792"/>
      <c r="M1063" s="792"/>
      <c r="N1063" s="792"/>
    </row>
    <row r="1064" spans="1:14">
      <c r="A1064" s="679"/>
      <c r="B1064" s="724" t="s">
        <v>1195</v>
      </c>
      <c r="C1064" s="681"/>
      <c r="D1064" s="710"/>
      <c r="E1064" s="564"/>
      <c r="F1064" s="564"/>
      <c r="G1064" s="792"/>
      <c r="H1064" s="792"/>
      <c r="I1064" s="792"/>
      <c r="J1064" s="792"/>
      <c r="K1064" s="792"/>
      <c r="L1064" s="792"/>
      <c r="M1064" s="792"/>
      <c r="N1064" s="792"/>
    </row>
    <row r="1065" spans="1:14">
      <c r="A1065" s="679"/>
      <c r="B1065" s="724" t="s">
        <v>1203</v>
      </c>
      <c r="C1065" s="681"/>
      <c r="D1065" s="710"/>
      <c r="E1065" s="564"/>
      <c r="F1065" s="564"/>
      <c r="G1065" s="792"/>
      <c r="H1065" s="792"/>
      <c r="I1065" s="792"/>
      <c r="J1065" s="792"/>
      <c r="K1065" s="792"/>
      <c r="L1065" s="792"/>
      <c r="M1065" s="792"/>
      <c r="N1065" s="792"/>
    </row>
    <row r="1066" spans="1:14">
      <c r="A1066" s="679"/>
      <c r="B1066" s="724" t="s">
        <v>1197</v>
      </c>
      <c r="C1066" s="681"/>
      <c r="D1066" s="710"/>
      <c r="E1066" s="564"/>
      <c r="F1066" s="564"/>
      <c r="G1066" s="792"/>
      <c r="H1066" s="792"/>
      <c r="I1066" s="792"/>
      <c r="J1066" s="792"/>
      <c r="K1066" s="792"/>
      <c r="L1066" s="792"/>
      <c r="M1066" s="792"/>
      <c r="N1066" s="792"/>
    </row>
    <row r="1067" spans="1:14">
      <c r="A1067" s="679"/>
      <c r="B1067" s="724" t="s">
        <v>1202</v>
      </c>
      <c r="C1067" s="681"/>
      <c r="D1067" s="710"/>
      <c r="E1067" s="564"/>
      <c r="F1067" s="564"/>
      <c r="G1067" s="792"/>
      <c r="H1067" s="792"/>
      <c r="I1067" s="792"/>
      <c r="J1067" s="792"/>
      <c r="K1067" s="792"/>
      <c r="L1067" s="792"/>
      <c r="M1067" s="792"/>
      <c r="N1067" s="792"/>
    </row>
    <row r="1068" spans="1:14">
      <c r="A1068" s="679"/>
      <c r="B1068" s="724" t="s">
        <v>1199</v>
      </c>
      <c r="C1068" s="681"/>
      <c r="D1068" s="710"/>
      <c r="E1068" s="564"/>
      <c r="F1068" s="564"/>
      <c r="G1068" s="792"/>
      <c r="H1068" s="792"/>
      <c r="I1068" s="792"/>
      <c r="J1068" s="792"/>
      <c r="K1068" s="792"/>
      <c r="L1068" s="792"/>
      <c r="M1068" s="792"/>
      <c r="N1068" s="792"/>
    </row>
    <row r="1069" spans="1:14">
      <c r="A1069" s="679"/>
      <c r="B1069" s="724" t="s">
        <v>1200</v>
      </c>
      <c r="C1069" s="681"/>
      <c r="D1069" s="710"/>
      <c r="E1069" s="564"/>
      <c r="F1069" s="564"/>
      <c r="G1069" s="792"/>
      <c r="H1069" s="792"/>
      <c r="I1069" s="792"/>
      <c r="J1069" s="792"/>
      <c r="K1069" s="792"/>
      <c r="L1069" s="792"/>
      <c r="M1069" s="792"/>
      <c r="N1069" s="792"/>
    </row>
    <row r="1070" spans="1:14">
      <c r="A1070" s="679"/>
      <c r="B1070" s="724" t="s">
        <v>1201</v>
      </c>
      <c r="C1070" s="681"/>
      <c r="D1070" s="710"/>
      <c r="E1070" s="564"/>
      <c r="F1070" s="564"/>
      <c r="G1070" s="792"/>
      <c r="H1070" s="792"/>
      <c r="I1070" s="792"/>
      <c r="J1070" s="792"/>
      <c r="K1070" s="792"/>
      <c r="L1070" s="792"/>
      <c r="M1070" s="792"/>
      <c r="N1070" s="792"/>
    </row>
    <row r="1071" spans="1:14">
      <c r="A1071" s="679"/>
      <c r="B1071" s="724" t="s">
        <v>1198</v>
      </c>
      <c r="C1071" s="681"/>
      <c r="D1071" s="710"/>
      <c r="E1071" s="564"/>
      <c r="F1071" s="564"/>
      <c r="G1071" s="792"/>
      <c r="H1071" s="792"/>
      <c r="I1071" s="792"/>
      <c r="J1071" s="792"/>
      <c r="K1071" s="792"/>
      <c r="L1071" s="792"/>
      <c r="M1071" s="792"/>
      <c r="N1071" s="792"/>
    </row>
    <row r="1072" spans="1:14">
      <c r="A1072" s="807"/>
      <c r="B1072" s="827" t="s">
        <v>1204</v>
      </c>
      <c r="C1072" s="688"/>
      <c r="D1072" s="711"/>
      <c r="E1072" s="565"/>
      <c r="F1072" s="565"/>
      <c r="G1072" s="792"/>
      <c r="H1072" s="792"/>
      <c r="I1072" s="792"/>
      <c r="J1072" s="792"/>
      <c r="K1072" s="792"/>
      <c r="L1072" s="792"/>
      <c r="M1072" s="792"/>
      <c r="N1072" s="792"/>
    </row>
    <row r="1073" spans="1:14">
      <c r="A1073" s="690" t="s">
        <v>272</v>
      </c>
      <c r="B1073" s="693" t="s">
        <v>1205</v>
      </c>
      <c r="C1073" s="692">
        <v>2</v>
      </c>
      <c r="D1073" s="709"/>
      <c r="E1073" s="547"/>
      <c r="F1073" s="683">
        <f>E1073*C1073</f>
        <v>0</v>
      </c>
      <c r="G1073" s="792"/>
      <c r="H1073" s="792"/>
      <c r="I1073" s="792"/>
      <c r="J1073" s="792"/>
      <c r="K1073" s="792"/>
      <c r="L1073" s="792"/>
      <c r="M1073" s="792"/>
      <c r="N1073" s="792"/>
    </row>
    <row r="1074" spans="1:14">
      <c r="A1074" s="679"/>
      <c r="B1074" s="702" t="s">
        <v>664</v>
      </c>
      <c r="C1074" s="681"/>
      <c r="D1074" s="710"/>
      <c r="E1074" s="564"/>
      <c r="F1074" s="564"/>
      <c r="G1074" s="792"/>
      <c r="H1074" s="792"/>
      <c r="I1074" s="792"/>
      <c r="J1074" s="792"/>
      <c r="K1074" s="792"/>
      <c r="L1074" s="792"/>
    </row>
    <row r="1075" spans="1:14">
      <c r="A1075" s="679"/>
      <c r="B1075" s="754" t="s">
        <v>588</v>
      </c>
      <c r="C1075" s="681"/>
      <c r="D1075" s="710"/>
      <c r="E1075" s="564"/>
      <c r="F1075" s="564"/>
      <c r="G1075" s="792"/>
      <c r="H1075" s="792"/>
      <c r="I1075" s="792"/>
      <c r="J1075" s="792"/>
      <c r="K1075" s="792"/>
      <c r="L1075" s="792"/>
    </row>
    <row r="1076" spans="1:14">
      <c r="A1076" s="679"/>
      <c r="B1076" s="801" t="s">
        <v>928</v>
      </c>
      <c r="C1076" s="681"/>
      <c r="D1076" s="710"/>
      <c r="E1076" s="564"/>
      <c r="F1076" s="564"/>
      <c r="G1076" s="792"/>
      <c r="H1076" s="792"/>
      <c r="I1076" s="792"/>
      <c r="J1076" s="792"/>
      <c r="K1076" s="792"/>
      <c r="L1076" s="792"/>
    </row>
    <row r="1077" spans="1:14">
      <c r="A1077" s="679"/>
      <c r="B1077" s="913" t="s">
        <v>1670</v>
      </c>
      <c r="C1077" s="681"/>
      <c r="D1077" s="710"/>
      <c r="E1077" s="564"/>
      <c r="F1077" s="564"/>
      <c r="G1077" s="792"/>
      <c r="H1077" s="792"/>
      <c r="I1077" s="792"/>
      <c r="J1077" s="792"/>
      <c r="K1077" s="792"/>
      <c r="L1077" s="792"/>
    </row>
    <row r="1078" spans="1:14">
      <c r="A1078" s="679"/>
      <c r="B1078" s="914" t="s">
        <v>1206</v>
      </c>
      <c r="C1078" s="681"/>
      <c r="D1078" s="710"/>
      <c r="E1078" s="564"/>
      <c r="F1078" s="564"/>
      <c r="G1078" s="792"/>
      <c r="H1078" s="792"/>
      <c r="I1078" s="792"/>
      <c r="J1078" s="792"/>
      <c r="K1078" s="792"/>
      <c r="L1078" s="792"/>
    </row>
    <row r="1079" spans="1:14">
      <c r="A1079" s="679"/>
      <c r="B1079" s="915" t="s">
        <v>1207</v>
      </c>
      <c r="C1079" s="681"/>
      <c r="D1079" s="710"/>
      <c r="E1079" s="564"/>
      <c r="F1079" s="564"/>
      <c r="G1079" s="792"/>
      <c r="H1079" s="792"/>
      <c r="I1079" s="792"/>
      <c r="J1079" s="792"/>
      <c r="K1079" s="792"/>
      <c r="L1079" s="792"/>
    </row>
    <row r="1080" spans="1:14">
      <c r="A1080" s="679"/>
      <c r="B1080" s="915" t="s">
        <v>1208</v>
      </c>
      <c r="C1080" s="681"/>
      <c r="D1080" s="710"/>
      <c r="E1080" s="564"/>
      <c r="F1080" s="564"/>
      <c r="G1080" s="792"/>
      <c r="H1080" s="792"/>
      <c r="I1080" s="792"/>
      <c r="J1080" s="792"/>
      <c r="K1080" s="792"/>
      <c r="L1080" s="792"/>
    </row>
    <row r="1081" spans="1:14">
      <c r="A1081" s="679"/>
      <c r="B1081" s="915" t="s">
        <v>1209</v>
      </c>
      <c r="C1081" s="681"/>
      <c r="D1081" s="710"/>
      <c r="E1081" s="564"/>
      <c r="F1081" s="564"/>
      <c r="G1081" s="792"/>
      <c r="H1081" s="792"/>
      <c r="I1081" s="792"/>
      <c r="J1081" s="792"/>
      <c r="K1081" s="792"/>
      <c r="L1081" s="792"/>
    </row>
    <row r="1082" spans="1:14">
      <c r="A1082" s="679"/>
      <c r="B1082" s="915" t="s">
        <v>1210</v>
      </c>
      <c r="C1082" s="681"/>
      <c r="D1082" s="710"/>
      <c r="E1082" s="564"/>
      <c r="F1082" s="564"/>
      <c r="G1082" s="792"/>
      <c r="H1082" s="792"/>
      <c r="I1082" s="792"/>
      <c r="J1082" s="792"/>
      <c r="K1082" s="792"/>
      <c r="L1082" s="792"/>
    </row>
    <row r="1083" spans="1:14">
      <c r="A1083" s="679"/>
      <c r="B1083" s="915" t="s">
        <v>1211</v>
      </c>
      <c r="C1083" s="681"/>
      <c r="D1083" s="710"/>
      <c r="E1083" s="564"/>
      <c r="F1083" s="564"/>
      <c r="G1083" s="792"/>
      <c r="H1083" s="792"/>
      <c r="I1083" s="792"/>
      <c r="J1083" s="792"/>
      <c r="K1083" s="792"/>
      <c r="L1083" s="792"/>
    </row>
    <row r="1084" spans="1:14">
      <c r="A1084" s="679"/>
      <c r="B1084" s="913" t="s">
        <v>1212</v>
      </c>
      <c r="C1084" s="681"/>
      <c r="D1084" s="710"/>
      <c r="E1084" s="564"/>
      <c r="F1084" s="564"/>
      <c r="G1084" s="792"/>
      <c r="H1084" s="792"/>
      <c r="I1084" s="792"/>
      <c r="J1084" s="792"/>
      <c r="K1084" s="792"/>
      <c r="L1084" s="792"/>
    </row>
    <row r="1085" spans="1:14">
      <c r="A1085" s="807"/>
      <c r="B1085" s="912" t="s">
        <v>1178</v>
      </c>
      <c r="C1085" s="688"/>
      <c r="D1085" s="711"/>
      <c r="E1085" s="565"/>
      <c r="F1085" s="565"/>
      <c r="G1085" s="792"/>
      <c r="H1085" s="792"/>
      <c r="I1085" s="792"/>
      <c r="J1085" s="792"/>
      <c r="K1085" s="792"/>
      <c r="L1085" s="792"/>
    </row>
    <row r="1086" spans="1:14">
      <c r="A1086" s="690" t="s">
        <v>273</v>
      </c>
      <c r="B1086" s="693" t="s">
        <v>274</v>
      </c>
      <c r="C1086" s="692">
        <v>2</v>
      </c>
      <c r="D1086" s="709"/>
      <c r="E1086" s="547"/>
      <c r="F1086" s="683">
        <f>E1086*C1086</f>
        <v>0</v>
      </c>
      <c r="G1086" s="792"/>
      <c r="H1086" s="792"/>
      <c r="I1086" s="792"/>
      <c r="J1086" s="792"/>
      <c r="K1086" s="792"/>
      <c r="L1086" s="792"/>
    </row>
    <row r="1087" spans="1:14">
      <c r="A1087" s="679"/>
      <c r="B1087" s="702" t="s">
        <v>664</v>
      </c>
      <c r="C1087" s="681"/>
      <c r="D1087" s="710"/>
      <c r="E1087" s="564"/>
      <c r="F1087" s="564"/>
      <c r="G1087" s="792"/>
      <c r="H1087" s="792"/>
      <c r="I1087" s="792"/>
      <c r="J1087" s="792"/>
      <c r="K1087" s="792"/>
      <c r="L1087" s="792"/>
    </row>
    <row r="1088" spans="1:14">
      <c r="A1088" s="679"/>
      <c r="B1088" s="754" t="s">
        <v>588</v>
      </c>
      <c r="C1088" s="681"/>
      <c r="D1088" s="710"/>
      <c r="E1088" s="564"/>
      <c r="F1088" s="564"/>
      <c r="G1088" s="792"/>
      <c r="H1088" s="792"/>
      <c r="I1088" s="792"/>
      <c r="J1088" s="792"/>
      <c r="K1088" s="792"/>
      <c r="L1088" s="792"/>
    </row>
    <row r="1089" spans="1:12">
      <c r="A1089" s="679"/>
      <c r="B1089" s="675" t="s">
        <v>928</v>
      </c>
      <c r="C1089" s="681"/>
      <c r="D1089" s="710"/>
      <c r="E1089" s="564"/>
      <c r="F1089" s="564"/>
      <c r="G1089" s="792"/>
      <c r="H1089" s="792"/>
      <c r="I1089" s="792"/>
      <c r="J1089" s="792"/>
      <c r="K1089" s="792"/>
      <c r="L1089" s="792"/>
    </row>
    <row r="1090" spans="1:12">
      <c r="A1090" s="679"/>
      <c r="B1090" s="915" t="s">
        <v>1180</v>
      </c>
      <c r="C1090" s="681"/>
      <c r="D1090" s="710"/>
      <c r="E1090" s="564"/>
      <c r="F1090" s="564"/>
      <c r="G1090" s="792"/>
      <c r="H1090" s="792"/>
      <c r="I1090" s="792"/>
      <c r="J1090" s="792"/>
      <c r="K1090" s="792"/>
      <c r="L1090" s="792"/>
    </row>
    <row r="1091" spans="1:12">
      <c r="A1091" s="679"/>
      <c r="B1091" s="915" t="s">
        <v>1213</v>
      </c>
      <c r="C1091" s="681"/>
      <c r="D1091" s="710"/>
      <c r="E1091" s="564"/>
      <c r="F1091" s="564"/>
      <c r="G1091" s="792"/>
      <c r="H1091" s="792"/>
      <c r="I1091" s="792"/>
      <c r="J1091" s="792"/>
      <c r="K1091" s="792"/>
      <c r="L1091" s="792"/>
    </row>
    <row r="1092" spans="1:12">
      <c r="A1092" s="679"/>
      <c r="B1092" s="915" t="s">
        <v>1214</v>
      </c>
      <c r="C1092" s="681"/>
      <c r="D1092" s="710"/>
      <c r="E1092" s="564"/>
      <c r="F1092" s="564"/>
      <c r="G1092" s="792"/>
      <c r="H1092" s="792"/>
      <c r="I1092" s="792"/>
      <c r="J1092" s="792"/>
      <c r="K1092" s="792"/>
      <c r="L1092" s="792"/>
    </row>
    <row r="1093" spans="1:12">
      <c r="A1093" s="679"/>
      <c r="B1093" s="915" t="s">
        <v>1215</v>
      </c>
      <c r="C1093" s="681"/>
      <c r="D1093" s="710"/>
      <c r="E1093" s="564"/>
      <c r="F1093" s="564"/>
      <c r="G1093" s="792"/>
      <c r="H1093" s="792"/>
      <c r="I1093" s="792"/>
      <c r="J1093" s="792"/>
      <c r="K1093" s="792"/>
      <c r="L1093" s="792"/>
    </row>
    <row r="1094" spans="1:12">
      <c r="A1094" s="679"/>
      <c r="B1094" s="915" t="s">
        <v>1231</v>
      </c>
      <c r="C1094" s="681"/>
      <c r="D1094" s="710"/>
      <c r="E1094" s="564"/>
      <c r="F1094" s="564"/>
      <c r="G1094" s="792"/>
      <c r="H1094" s="792"/>
      <c r="I1094" s="792"/>
      <c r="J1094" s="792"/>
      <c r="K1094" s="792"/>
      <c r="L1094" s="792"/>
    </row>
    <row r="1095" spans="1:12">
      <c r="A1095" s="807"/>
      <c r="B1095" s="912" t="s">
        <v>1198</v>
      </c>
      <c r="C1095" s="688"/>
      <c r="D1095" s="711"/>
      <c r="E1095" s="565"/>
      <c r="F1095" s="565"/>
      <c r="G1095" s="792"/>
      <c r="H1095" s="792"/>
      <c r="I1095" s="792"/>
      <c r="J1095" s="792"/>
      <c r="K1095" s="792"/>
      <c r="L1095" s="792"/>
    </row>
    <row r="1096" spans="1:12">
      <c r="A1096" s="690" t="s">
        <v>275</v>
      </c>
      <c r="B1096" s="693" t="s">
        <v>1216</v>
      </c>
      <c r="C1096" s="692">
        <v>2</v>
      </c>
      <c r="D1096" s="709"/>
      <c r="E1096" s="547"/>
      <c r="F1096" s="683">
        <f>E1096*C1096</f>
        <v>0</v>
      </c>
      <c r="G1096" s="792"/>
      <c r="H1096" s="792"/>
      <c r="I1096" s="792"/>
      <c r="J1096" s="792"/>
      <c r="K1096" s="792"/>
      <c r="L1096" s="792"/>
    </row>
    <row r="1097" spans="1:12">
      <c r="A1097" s="679"/>
      <c r="B1097" s="702" t="s">
        <v>618</v>
      </c>
      <c r="C1097" s="681"/>
      <c r="D1097" s="710"/>
      <c r="E1097" s="564"/>
      <c r="F1097" s="564"/>
      <c r="G1097" s="792"/>
      <c r="H1097" s="792"/>
      <c r="I1097" s="792"/>
      <c r="J1097" s="792"/>
      <c r="K1097" s="792"/>
      <c r="L1097" s="792"/>
    </row>
    <row r="1098" spans="1:12">
      <c r="A1098" s="679"/>
      <c r="B1098" s="754" t="s">
        <v>588</v>
      </c>
      <c r="C1098" s="681"/>
      <c r="D1098" s="710"/>
      <c r="E1098" s="564"/>
      <c r="F1098" s="564"/>
      <c r="G1098" s="792"/>
      <c r="H1098" s="792"/>
      <c r="I1098" s="792"/>
      <c r="J1098" s="792"/>
      <c r="K1098" s="792"/>
      <c r="L1098" s="792"/>
    </row>
    <row r="1099" spans="1:12">
      <c r="A1099" s="679"/>
      <c r="B1099" s="675" t="s">
        <v>928</v>
      </c>
      <c r="C1099" s="681"/>
      <c r="D1099" s="710"/>
      <c r="E1099" s="564"/>
      <c r="F1099" s="564"/>
      <c r="G1099" s="792"/>
      <c r="H1099" s="792"/>
      <c r="I1099" s="792"/>
      <c r="J1099" s="792"/>
      <c r="K1099" s="792"/>
      <c r="L1099" s="792"/>
    </row>
    <row r="1100" spans="1:12">
      <c r="A1100" s="679"/>
      <c r="B1100" s="675" t="s">
        <v>1504</v>
      </c>
      <c r="C1100" s="681"/>
      <c r="D1100" s="710"/>
      <c r="E1100" s="564"/>
      <c r="F1100" s="564"/>
      <c r="G1100" s="792"/>
      <c r="H1100" s="792"/>
      <c r="I1100" s="792"/>
      <c r="J1100" s="792"/>
      <c r="K1100" s="792"/>
      <c r="L1100" s="792"/>
    </row>
    <row r="1101" spans="1:12">
      <c r="A1101" s="679"/>
      <c r="B1101" s="915" t="s">
        <v>1217</v>
      </c>
      <c r="C1101" s="681"/>
      <c r="D1101" s="710"/>
      <c r="E1101" s="564"/>
      <c r="F1101" s="564"/>
      <c r="G1101" s="792"/>
      <c r="H1101" s="792"/>
      <c r="I1101" s="792"/>
      <c r="J1101" s="792"/>
      <c r="K1101" s="792"/>
      <c r="L1101" s="792"/>
    </row>
    <row r="1102" spans="1:12">
      <c r="A1102" s="679"/>
      <c r="B1102" s="915" t="s">
        <v>1218</v>
      </c>
      <c r="C1102" s="681"/>
      <c r="D1102" s="710"/>
      <c r="E1102" s="564"/>
      <c r="F1102" s="564"/>
      <c r="G1102" s="792"/>
      <c r="H1102" s="792"/>
      <c r="I1102" s="792"/>
      <c r="J1102" s="792"/>
      <c r="K1102" s="792"/>
      <c r="L1102" s="792"/>
    </row>
    <row r="1103" spans="1:12">
      <c r="A1103" s="679"/>
      <c r="B1103" s="915" t="s">
        <v>1220</v>
      </c>
      <c r="C1103" s="681"/>
      <c r="D1103" s="710"/>
      <c r="E1103" s="564"/>
      <c r="F1103" s="564"/>
      <c r="G1103" s="792"/>
      <c r="H1103" s="792"/>
      <c r="I1103" s="792"/>
      <c r="J1103" s="792"/>
      <c r="K1103" s="792"/>
      <c r="L1103" s="792"/>
    </row>
    <row r="1104" spans="1:12">
      <c r="A1104" s="679"/>
      <c r="B1104" s="675" t="s">
        <v>1219</v>
      </c>
      <c r="C1104" s="681"/>
      <c r="D1104" s="710"/>
      <c r="E1104" s="564"/>
      <c r="F1104" s="564"/>
      <c r="G1104" s="792"/>
      <c r="H1104" s="792"/>
      <c r="I1104" s="792"/>
      <c r="J1104" s="792"/>
      <c r="K1104" s="792"/>
      <c r="L1104" s="792"/>
    </row>
    <row r="1105" spans="1:12">
      <c r="A1105" s="679"/>
      <c r="B1105" s="915" t="s">
        <v>1221</v>
      </c>
      <c r="C1105" s="681"/>
      <c r="D1105" s="710"/>
      <c r="E1105" s="564"/>
      <c r="F1105" s="564"/>
      <c r="G1105" s="792"/>
      <c r="H1105" s="792"/>
      <c r="I1105" s="792"/>
      <c r="J1105" s="792"/>
      <c r="K1105" s="792"/>
      <c r="L1105" s="792"/>
    </row>
    <row r="1106" spans="1:12">
      <c r="A1106" s="679"/>
      <c r="B1106" s="915" t="s">
        <v>1217</v>
      </c>
      <c r="C1106" s="681"/>
      <c r="D1106" s="710"/>
      <c r="E1106" s="564"/>
      <c r="F1106" s="564"/>
      <c r="G1106" s="792"/>
      <c r="H1106" s="792"/>
      <c r="I1106" s="792"/>
      <c r="J1106" s="792"/>
      <c r="K1106" s="792"/>
      <c r="L1106" s="792"/>
    </row>
    <row r="1107" spans="1:12">
      <c r="A1107" s="679"/>
      <c r="B1107" s="915" t="s">
        <v>1222</v>
      </c>
      <c r="C1107" s="681"/>
      <c r="D1107" s="710"/>
      <c r="E1107" s="564"/>
      <c r="F1107" s="564"/>
      <c r="G1107" s="792"/>
      <c r="H1107" s="792"/>
      <c r="I1107" s="792"/>
      <c r="J1107" s="792"/>
      <c r="K1107" s="792"/>
      <c r="L1107" s="792"/>
    </row>
    <row r="1108" spans="1:12">
      <c r="A1108" s="679"/>
      <c r="B1108" s="915" t="s">
        <v>1223</v>
      </c>
      <c r="C1108" s="681"/>
      <c r="D1108" s="710"/>
      <c r="E1108" s="564"/>
      <c r="F1108" s="564"/>
      <c r="G1108" s="792"/>
      <c r="H1108" s="792"/>
      <c r="I1108" s="792"/>
      <c r="J1108" s="792"/>
      <c r="K1108" s="792"/>
      <c r="L1108" s="792"/>
    </row>
    <row r="1109" spans="1:12">
      <c r="A1109" s="679"/>
      <c r="B1109" s="675" t="s">
        <v>1224</v>
      </c>
      <c r="C1109" s="681"/>
      <c r="D1109" s="710"/>
      <c r="E1109" s="564"/>
      <c r="F1109" s="564"/>
      <c r="G1109" s="792"/>
      <c r="H1109" s="792"/>
      <c r="I1109" s="792"/>
      <c r="J1109" s="792"/>
      <c r="K1109" s="792"/>
      <c r="L1109" s="792"/>
    </row>
    <row r="1110" spans="1:12">
      <c r="A1110" s="679"/>
      <c r="B1110" s="915" t="s">
        <v>1228</v>
      </c>
      <c r="C1110" s="681"/>
      <c r="D1110" s="710"/>
      <c r="E1110" s="564"/>
      <c r="F1110" s="564"/>
      <c r="G1110" s="792"/>
      <c r="H1110" s="792"/>
      <c r="I1110" s="792"/>
      <c r="J1110" s="792"/>
      <c r="K1110" s="792"/>
      <c r="L1110" s="792"/>
    </row>
    <row r="1111" spans="1:12">
      <c r="A1111" s="679"/>
      <c r="B1111" s="915" t="s">
        <v>1225</v>
      </c>
      <c r="C1111" s="681"/>
      <c r="D1111" s="710"/>
      <c r="E1111" s="564"/>
      <c r="F1111" s="564"/>
      <c r="G1111" s="792"/>
      <c r="H1111" s="792"/>
      <c r="I1111" s="792"/>
      <c r="J1111" s="792"/>
      <c r="K1111" s="792"/>
      <c r="L1111" s="792"/>
    </row>
    <row r="1112" spans="1:12">
      <c r="A1112" s="679"/>
      <c r="B1112" s="915" t="s">
        <v>1226</v>
      </c>
      <c r="C1112" s="681"/>
      <c r="D1112" s="710"/>
      <c r="E1112" s="564"/>
      <c r="F1112" s="564"/>
      <c r="G1112" s="792"/>
      <c r="H1112" s="792"/>
      <c r="I1112" s="792"/>
      <c r="J1112" s="792"/>
      <c r="K1112" s="792"/>
      <c r="L1112" s="792"/>
    </row>
    <row r="1113" spans="1:12">
      <c r="A1113" s="679"/>
      <c r="B1113" s="915" t="s">
        <v>1227</v>
      </c>
      <c r="C1113" s="681"/>
      <c r="D1113" s="710"/>
      <c r="E1113" s="564"/>
      <c r="F1113" s="564"/>
      <c r="G1113" s="792"/>
      <c r="H1113" s="792"/>
      <c r="I1113" s="792"/>
      <c r="J1113" s="792"/>
      <c r="K1113" s="792"/>
      <c r="L1113" s="792"/>
    </row>
    <row r="1114" spans="1:12">
      <c r="A1114" s="679"/>
      <c r="B1114" s="675" t="s">
        <v>1505</v>
      </c>
      <c r="C1114" s="681"/>
      <c r="D1114" s="710"/>
      <c r="E1114" s="564"/>
      <c r="F1114" s="564"/>
      <c r="G1114" s="792"/>
      <c r="H1114" s="792"/>
      <c r="I1114" s="792"/>
      <c r="J1114" s="792"/>
      <c r="K1114" s="792"/>
      <c r="L1114" s="792"/>
    </row>
    <row r="1115" spans="1:12">
      <c r="A1115" s="679"/>
      <c r="B1115" s="675" t="s">
        <v>1229</v>
      </c>
      <c r="C1115" s="681"/>
      <c r="D1115" s="710"/>
      <c r="E1115" s="564"/>
      <c r="F1115" s="564"/>
      <c r="G1115" s="792"/>
      <c r="H1115" s="792"/>
      <c r="I1115" s="792"/>
      <c r="J1115" s="792"/>
      <c r="K1115" s="792"/>
      <c r="L1115" s="792"/>
    </row>
    <row r="1116" spans="1:12">
      <c r="A1116" s="679"/>
      <c r="B1116" s="675" t="s">
        <v>1230</v>
      </c>
      <c r="C1116" s="681"/>
      <c r="D1116" s="710"/>
      <c r="E1116" s="564"/>
      <c r="F1116" s="564"/>
      <c r="G1116" s="792"/>
      <c r="H1116" s="792"/>
      <c r="I1116" s="792"/>
      <c r="J1116" s="792"/>
      <c r="K1116" s="792"/>
      <c r="L1116" s="792"/>
    </row>
    <row r="1117" spans="1:12">
      <c r="A1117" s="679"/>
      <c r="B1117" s="911" t="s">
        <v>1178</v>
      </c>
      <c r="C1117" s="681"/>
      <c r="D1117" s="710"/>
      <c r="E1117" s="564"/>
      <c r="F1117" s="564"/>
      <c r="G1117" s="792"/>
      <c r="H1117" s="792"/>
      <c r="I1117" s="792"/>
      <c r="J1117" s="792"/>
      <c r="K1117" s="792"/>
      <c r="L1117" s="792"/>
    </row>
    <row r="1118" spans="1:12">
      <c r="A1118" s="807"/>
      <c r="B1118" s="827" t="s">
        <v>1204</v>
      </c>
      <c r="C1118" s="688"/>
      <c r="D1118" s="711"/>
      <c r="E1118" s="565"/>
      <c r="F1118" s="565"/>
      <c r="G1118" s="792"/>
      <c r="H1118" s="792"/>
      <c r="I1118" s="792"/>
      <c r="J1118" s="792"/>
      <c r="K1118" s="792"/>
      <c r="L1118" s="792"/>
    </row>
    <row r="1119" spans="1:12">
      <c r="A1119" s="690" t="s">
        <v>130</v>
      </c>
      <c r="B1119" s="693" t="s">
        <v>131</v>
      </c>
      <c r="C1119" s="870">
        <v>4</v>
      </c>
      <c r="D1119" s="693"/>
      <c r="E1119" s="547"/>
      <c r="F1119" s="683">
        <f>E1119*C1119</f>
        <v>0</v>
      </c>
      <c r="G1119" s="792"/>
      <c r="H1119" s="792"/>
      <c r="I1119" s="792"/>
      <c r="J1119" s="792"/>
      <c r="K1119" s="792"/>
      <c r="L1119" s="792"/>
    </row>
    <row r="1120" spans="1:12">
      <c r="A1120" s="679"/>
      <c r="B1120" s="753" t="s">
        <v>665</v>
      </c>
      <c r="C1120" s="853"/>
      <c r="D1120" s="682"/>
      <c r="E1120" s="568"/>
      <c r="F1120" s="564"/>
      <c r="G1120" s="792"/>
      <c r="H1120" s="792"/>
      <c r="I1120" s="792"/>
      <c r="J1120" s="792"/>
      <c r="K1120" s="792"/>
      <c r="L1120" s="792"/>
    </row>
    <row r="1121" spans="1:12">
      <c r="A1121" s="679"/>
      <c r="B1121" s="754" t="s">
        <v>588</v>
      </c>
      <c r="C1121" s="853"/>
      <c r="D1121" s="682"/>
      <c r="E1121" s="564"/>
      <c r="F1121" s="564"/>
      <c r="G1121" s="792"/>
      <c r="H1121" s="792"/>
      <c r="I1121" s="792"/>
      <c r="J1121" s="792"/>
      <c r="K1121" s="792"/>
      <c r="L1121" s="792"/>
    </row>
    <row r="1122" spans="1:12">
      <c r="A1122" s="679"/>
      <c r="B1122" s="675" t="s">
        <v>928</v>
      </c>
      <c r="C1122" s="853"/>
      <c r="D1122" s="682"/>
      <c r="E1122" s="564"/>
      <c r="F1122" s="564"/>
      <c r="G1122" s="792"/>
      <c r="H1122" s="792"/>
      <c r="I1122" s="792"/>
      <c r="J1122" s="792"/>
      <c r="K1122" s="792"/>
      <c r="L1122" s="792"/>
    </row>
    <row r="1123" spans="1:12">
      <c r="A1123" s="679"/>
      <c r="B1123" s="915" t="s">
        <v>1243</v>
      </c>
      <c r="C1123" s="853"/>
      <c r="D1123" s="682"/>
      <c r="E1123" s="564"/>
      <c r="F1123" s="564"/>
      <c r="G1123" s="792"/>
      <c r="H1123" s="792"/>
      <c r="I1123" s="792"/>
      <c r="J1123" s="792"/>
      <c r="K1123" s="792"/>
      <c r="L1123" s="792"/>
    </row>
    <row r="1124" spans="1:12">
      <c r="A1124" s="679"/>
      <c r="B1124" s="915" t="s">
        <v>1232</v>
      </c>
      <c r="C1124" s="853"/>
      <c r="D1124" s="682"/>
      <c r="E1124" s="564"/>
      <c r="F1124" s="564"/>
      <c r="G1124" s="792"/>
      <c r="H1124" s="792"/>
      <c r="I1124" s="792"/>
      <c r="J1124" s="792"/>
      <c r="K1124" s="792"/>
      <c r="L1124" s="792"/>
    </row>
    <row r="1125" spans="1:12">
      <c r="A1125" s="679"/>
      <c r="B1125" s="915" t="s">
        <v>1233</v>
      </c>
      <c r="C1125" s="853"/>
      <c r="D1125" s="682"/>
      <c r="E1125" s="564"/>
      <c r="F1125" s="564"/>
      <c r="G1125" s="792"/>
      <c r="H1125" s="792"/>
      <c r="I1125" s="792"/>
      <c r="J1125" s="792"/>
      <c r="K1125" s="792"/>
      <c r="L1125" s="792"/>
    </row>
    <row r="1126" spans="1:12">
      <c r="A1126" s="679"/>
      <c r="B1126" s="915" t="s">
        <v>1234</v>
      </c>
      <c r="C1126" s="853"/>
      <c r="D1126" s="682"/>
      <c r="E1126" s="564"/>
      <c r="F1126" s="564"/>
      <c r="G1126" s="792"/>
      <c r="H1126" s="792"/>
      <c r="I1126" s="792"/>
      <c r="J1126" s="792"/>
      <c r="K1126" s="792"/>
      <c r="L1126" s="792"/>
    </row>
    <row r="1127" spans="1:12">
      <c r="A1127" s="679"/>
      <c r="B1127" s="915" t="s">
        <v>1235</v>
      </c>
      <c r="C1127" s="853"/>
      <c r="D1127" s="682"/>
      <c r="E1127" s="564"/>
      <c r="F1127" s="564"/>
      <c r="G1127" s="792"/>
      <c r="H1127" s="792"/>
      <c r="I1127" s="792"/>
      <c r="J1127" s="792"/>
      <c r="K1127" s="792"/>
      <c r="L1127" s="792"/>
    </row>
    <row r="1128" spans="1:12">
      <c r="A1128" s="679"/>
      <c r="B1128" s="915" t="s">
        <v>1236</v>
      </c>
      <c r="C1128" s="853"/>
      <c r="D1128" s="682"/>
      <c r="E1128" s="564"/>
      <c r="F1128" s="564"/>
      <c r="G1128" s="792"/>
      <c r="H1128" s="792"/>
      <c r="I1128" s="792"/>
      <c r="J1128" s="792"/>
      <c r="K1128" s="792"/>
      <c r="L1128" s="792"/>
    </row>
    <row r="1129" spans="1:12">
      <c r="A1129" s="679"/>
      <c r="B1129" s="915" t="s">
        <v>1237</v>
      </c>
      <c r="C1129" s="853"/>
      <c r="D1129" s="682"/>
      <c r="E1129" s="564"/>
      <c r="F1129" s="564"/>
      <c r="G1129" s="792"/>
      <c r="H1129" s="792"/>
      <c r="I1129" s="792"/>
      <c r="J1129" s="792"/>
      <c r="K1129" s="792"/>
      <c r="L1129" s="792"/>
    </row>
    <row r="1130" spans="1:12">
      <c r="A1130" s="679"/>
      <c r="B1130" s="916" t="s">
        <v>1238</v>
      </c>
      <c r="C1130" s="853"/>
      <c r="D1130" s="682"/>
      <c r="E1130" s="564"/>
      <c r="F1130" s="564"/>
      <c r="G1130" s="792"/>
      <c r="H1130" s="792"/>
      <c r="I1130" s="792"/>
      <c r="J1130" s="792"/>
      <c r="K1130" s="792"/>
      <c r="L1130" s="792"/>
    </row>
    <row r="1131" spans="1:12">
      <c r="A1131" s="807"/>
      <c r="B1131" s="686" t="s">
        <v>1244</v>
      </c>
      <c r="C1131" s="848"/>
      <c r="D1131" s="689"/>
      <c r="E1131" s="565"/>
      <c r="F1131" s="565"/>
      <c r="G1131" s="792"/>
      <c r="H1131" s="792"/>
      <c r="I1131" s="792"/>
      <c r="J1131" s="792"/>
      <c r="K1131" s="792"/>
      <c r="L1131" s="792"/>
    </row>
    <row r="1132" spans="1:12">
      <c r="A1132" s="677" t="s">
        <v>133</v>
      </c>
      <c r="B1132" s="680" t="s">
        <v>134</v>
      </c>
      <c r="C1132" s="853">
        <v>2</v>
      </c>
      <c r="D1132" s="682"/>
      <c r="E1132" s="548"/>
      <c r="F1132" s="683">
        <f>E1132*C1132</f>
        <v>0</v>
      </c>
      <c r="G1132" s="792"/>
      <c r="H1132" s="792"/>
      <c r="I1132" s="792"/>
      <c r="J1132" s="792"/>
      <c r="K1132" s="792"/>
      <c r="L1132" s="792"/>
    </row>
    <row r="1133" spans="1:12">
      <c r="A1133" s="677"/>
      <c r="B1133" s="753" t="s">
        <v>666</v>
      </c>
      <c r="C1133" s="853"/>
      <c r="D1133" s="682"/>
      <c r="E1133" s="564"/>
      <c r="F1133" s="564"/>
      <c r="G1133" s="792"/>
      <c r="H1133" s="792"/>
      <c r="I1133" s="792"/>
      <c r="J1133" s="792"/>
      <c r="K1133" s="792"/>
      <c r="L1133" s="792"/>
    </row>
    <row r="1134" spans="1:12">
      <c r="A1134" s="677"/>
      <c r="B1134" s="675" t="s">
        <v>928</v>
      </c>
      <c r="C1134" s="853"/>
      <c r="D1134" s="682"/>
      <c r="E1134" s="564"/>
      <c r="F1134" s="564"/>
      <c r="G1134" s="792"/>
      <c r="H1134" s="792"/>
      <c r="I1134" s="792"/>
      <c r="J1134" s="792"/>
      <c r="K1134" s="792"/>
      <c r="L1134" s="792"/>
    </row>
    <row r="1135" spans="1:12">
      <c r="A1135" s="677"/>
      <c r="B1135" s="915" t="s">
        <v>1239</v>
      </c>
      <c r="C1135" s="853"/>
      <c r="D1135" s="682"/>
      <c r="E1135" s="564"/>
      <c r="F1135" s="564"/>
      <c r="G1135" s="792"/>
      <c r="H1135" s="792"/>
      <c r="I1135" s="792"/>
      <c r="J1135" s="792"/>
      <c r="K1135" s="792"/>
      <c r="L1135" s="792"/>
    </row>
    <row r="1136" spans="1:12">
      <c r="A1136" s="677"/>
      <c r="B1136" s="915" t="s">
        <v>1240</v>
      </c>
      <c r="C1136" s="853"/>
      <c r="D1136" s="682"/>
      <c r="E1136" s="564"/>
      <c r="F1136" s="564"/>
      <c r="G1136" s="792"/>
      <c r="H1136" s="792"/>
      <c r="I1136" s="792"/>
      <c r="J1136" s="792"/>
      <c r="K1136" s="792"/>
      <c r="L1136" s="792"/>
    </row>
    <row r="1137" spans="1:12">
      <c r="A1137" s="677"/>
      <c r="B1137" s="915" t="s">
        <v>1241</v>
      </c>
      <c r="C1137" s="853"/>
      <c r="D1137" s="682"/>
      <c r="E1137" s="564"/>
      <c r="F1137" s="564"/>
      <c r="G1137" s="792"/>
      <c r="H1137" s="792"/>
      <c r="I1137" s="792"/>
      <c r="J1137" s="792"/>
      <c r="K1137" s="792"/>
      <c r="L1137" s="792"/>
    </row>
    <row r="1138" spans="1:12">
      <c r="A1138" s="823"/>
      <c r="B1138" s="917" t="s">
        <v>1242</v>
      </c>
      <c r="C1138" s="848"/>
      <c r="D1138" s="689"/>
      <c r="E1138" s="565"/>
      <c r="F1138" s="565"/>
      <c r="G1138" s="792"/>
      <c r="H1138" s="792"/>
      <c r="I1138" s="792"/>
      <c r="J1138" s="792"/>
      <c r="K1138" s="792"/>
      <c r="L1138" s="792"/>
    </row>
    <row r="1139" spans="1:12">
      <c r="A1139" s="690" t="s">
        <v>339</v>
      </c>
      <c r="B1139" s="691" t="s">
        <v>340</v>
      </c>
      <c r="C1139" s="870">
        <v>3</v>
      </c>
      <c r="D1139" s="693"/>
      <c r="E1139" s="547"/>
      <c r="F1139" s="683">
        <f>E1139*C1139</f>
        <v>0</v>
      </c>
      <c r="G1139" s="792"/>
      <c r="H1139" s="792"/>
      <c r="I1139" s="792"/>
      <c r="J1139" s="792"/>
      <c r="K1139" s="792"/>
      <c r="L1139" s="792"/>
    </row>
    <row r="1140" spans="1:12">
      <c r="A1140" s="679"/>
      <c r="B1140" s="684" t="s">
        <v>667</v>
      </c>
      <c r="C1140" s="853"/>
      <c r="D1140" s="682"/>
      <c r="E1140" s="564"/>
      <c r="F1140" s="564"/>
      <c r="G1140" s="792"/>
      <c r="H1140" s="792"/>
      <c r="I1140" s="792"/>
      <c r="J1140" s="792"/>
      <c r="K1140" s="792"/>
      <c r="L1140" s="792"/>
    </row>
    <row r="1141" spans="1:12">
      <c r="A1141" s="679"/>
      <c r="B1141" s="670" t="s">
        <v>928</v>
      </c>
      <c r="C1141" s="853"/>
      <c r="D1141" s="682"/>
      <c r="E1141" s="564"/>
      <c r="F1141" s="564"/>
      <c r="G1141" s="792"/>
      <c r="H1141" s="792"/>
      <c r="I1141" s="792"/>
      <c r="J1141" s="792"/>
      <c r="K1141" s="792"/>
      <c r="L1141" s="792"/>
    </row>
    <row r="1142" spans="1:12">
      <c r="A1142" s="679"/>
      <c r="B1142" s="802" t="s">
        <v>1245</v>
      </c>
      <c r="C1142" s="853"/>
      <c r="D1142" s="682"/>
      <c r="E1142" s="564"/>
      <c r="F1142" s="564"/>
      <c r="G1142" s="792"/>
      <c r="H1142" s="792"/>
      <c r="I1142" s="792"/>
      <c r="J1142" s="792"/>
      <c r="K1142" s="792"/>
      <c r="L1142" s="792"/>
    </row>
    <row r="1143" spans="1:12">
      <c r="A1143" s="679"/>
      <c r="B1143" s="802" t="s">
        <v>1246</v>
      </c>
      <c r="C1143" s="853"/>
      <c r="D1143" s="682"/>
      <c r="E1143" s="564"/>
      <c r="F1143" s="564"/>
      <c r="G1143" s="792"/>
      <c r="H1143" s="792"/>
      <c r="I1143" s="792"/>
      <c r="J1143" s="792"/>
      <c r="K1143" s="792"/>
      <c r="L1143" s="792"/>
    </row>
    <row r="1144" spans="1:12">
      <c r="A1144" s="679"/>
      <c r="B1144" s="802" t="s">
        <v>1247</v>
      </c>
      <c r="C1144" s="853"/>
      <c r="D1144" s="682"/>
      <c r="E1144" s="564"/>
      <c r="F1144" s="564"/>
      <c r="G1144" s="792"/>
      <c r="H1144" s="792"/>
      <c r="I1144" s="792"/>
      <c r="J1144" s="792"/>
      <c r="K1144" s="792"/>
      <c r="L1144" s="792"/>
    </row>
    <row r="1145" spans="1:12">
      <c r="A1145" s="679"/>
      <c r="B1145" s="802" t="s">
        <v>1248</v>
      </c>
      <c r="C1145" s="853"/>
      <c r="D1145" s="682"/>
      <c r="E1145" s="564"/>
      <c r="F1145" s="564"/>
      <c r="G1145" s="792"/>
      <c r="H1145" s="792"/>
      <c r="I1145" s="792"/>
      <c r="J1145" s="792"/>
      <c r="K1145" s="792"/>
      <c r="L1145" s="792"/>
    </row>
    <row r="1146" spans="1:12">
      <c r="A1146" s="679"/>
      <c r="B1146" s="802" t="s">
        <v>1249</v>
      </c>
      <c r="C1146" s="853"/>
      <c r="D1146" s="682"/>
      <c r="E1146" s="564"/>
      <c r="F1146" s="564"/>
      <c r="G1146" s="792"/>
      <c r="H1146" s="792"/>
      <c r="I1146" s="792"/>
      <c r="J1146" s="792"/>
      <c r="K1146" s="792"/>
      <c r="L1146" s="792"/>
    </row>
    <row r="1147" spans="1:12">
      <c r="A1147" s="679"/>
      <c r="B1147" s="802" t="s">
        <v>1250</v>
      </c>
      <c r="C1147" s="853"/>
      <c r="D1147" s="682"/>
      <c r="E1147" s="564"/>
      <c r="F1147" s="564"/>
      <c r="G1147" s="792"/>
      <c r="H1147" s="792"/>
      <c r="I1147" s="792"/>
      <c r="J1147" s="792"/>
      <c r="K1147" s="792"/>
      <c r="L1147" s="792"/>
    </row>
    <row r="1148" spans="1:12">
      <c r="A1148" s="807"/>
      <c r="B1148" s="716" t="s">
        <v>1506</v>
      </c>
      <c r="C1148" s="848"/>
      <c r="D1148" s="689"/>
      <c r="E1148" s="565"/>
      <c r="F1148" s="565"/>
      <c r="G1148" s="792"/>
      <c r="H1148" s="792"/>
      <c r="I1148" s="792"/>
      <c r="J1148" s="792"/>
      <c r="K1148" s="792"/>
      <c r="L1148" s="792"/>
    </row>
    <row r="1149" spans="1:12">
      <c r="A1149" s="690" t="s">
        <v>1529</v>
      </c>
      <c r="B1149" s="918" t="s">
        <v>663</v>
      </c>
      <c r="C1149" s="908"/>
      <c r="D1149" s="709"/>
      <c r="E1149" s="567"/>
      <c r="F1149" s="683"/>
      <c r="G1149" s="792"/>
      <c r="H1149" s="792"/>
      <c r="I1149" s="792"/>
      <c r="J1149" s="792"/>
      <c r="K1149" s="792"/>
      <c r="L1149" s="792"/>
    </row>
    <row r="1150" spans="1:12">
      <c r="A1150" s="679" t="s">
        <v>279</v>
      </c>
      <c r="B1150" s="680" t="s">
        <v>1279</v>
      </c>
      <c r="C1150" s="681">
        <v>2</v>
      </c>
      <c r="D1150" s="710"/>
      <c r="E1150" s="548"/>
      <c r="F1150" s="683">
        <f>E1150*C1150</f>
        <v>0</v>
      </c>
      <c r="G1150" s="792"/>
      <c r="H1150" s="792"/>
      <c r="I1150" s="792"/>
      <c r="J1150" s="792"/>
      <c r="K1150" s="792"/>
      <c r="L1150" s="792"/>
    </row>
    <row r="1151" spans="1:12">
      <c r="A1151" s="679"/>
      <c r="B1151" s="702" t="s">
        <v>664</v>
      </c>
      <c r="C1151" s="901"/>
      <c r="D1151" s="710"/>
      <c r="E1151" s="564"/>
      <c r="F1151" s="564"/>
      <c r="G1151" s="792"/>
      <c r="H1151" s="792"/>
      <c r="I1151" s="792"/>
      <c r="J1151" s="792"/>
      <c r="K1151" s="792"/>
      <c r="L1151" s="792"/>
    </row>
    <row r="1152" spans="1:12">
      <c r="A1152" s="679"/>
      <c r="B1152" s="754" t="s">
        <v>588</v>
      </c>
      <c r="C1152" s="901"/>
      <c r="D1152" s="710"/>
      <c r="E1152" s="564"/>
      <c r="F1152" s="564"/>
      <c r="G1152" s="792"/>
      <c r="H1152" s="792"/>
      <c r="I1152" s="792"/>
      <c r="J1152" s="792"/>
      <c r="K1152" s="792"/>
      <c r="L1152" s="792"/>
    </row>
    <row r="1153" spans="1:12">
      <c r="A1153" s="679"/>
      <c r="B1153" s="675" t="s">
        <v>928</v>
      </c>
      <c r="C1153" s="901"/>
      <c r="D1153" s="710"/>
      <c r="E1153" s="564"/>
      <c r="F1153" s="564"/>
      <c r="G1153" s="792"/>
      <c r="H1153" s="792"/>
      <c r="I1153" s="792"/>
      <c r="J1153" s="792"/>
      <c r="K1153" s="792"/>
      <c r="L1153" s="792"/>
    </row>
    <row r="1154" spans="1:12">
      <c r="A1154" s="679"/>
      <c r="B1154" s="671" t="s">
        <v>1274</v>
      </c>
      <c r="C1154" s="901"/>
      <c r="D1154" s="710"/>
      <c r="E1154" s="564"/>
      <c r="F1154" s="564"/>
      <c r="G1154" s="792"/>
      <c r="H1154" s="792"/>
      <c r="I1154" s="792"/>
      <c r="J1154" s="792"/>
      <c r="K1154" s="792"/>
      <c r="L1154" s="792"/>
    </row>
    <row r="1155" spans="1:12">
      <c r="A1155" s="679"/>
      <c r="B1155" s="672" t="s">
        <v>1254</v>
      </c>
      <c r="C1155" s="901"/>
      <c r="D1155" s="710"/>
      <c r="E1155" s="564"/>
      <c r="F1155" s="564"/>
      <c r="G1155" s="792"/>
      <c r="H1155" s="792"/>
      <c r="I1155" s="792"/>
      <c r="J1155" s="792"/>
      <c r="K1155" s="792"/>
      <c r="L1155" s="792"/>
    </row>
    <row r="1156" spans="1:12">
      <c r="A1156" s="679"/>
      <c r="B1156" s="672" t="s">
        <v>1255</v>
      </c>
      <c r="C1156" s="901"/>
      <c r="D1156" s="710"/>
      <c r="E1156" s="564"/>
      <c r="F1156" s="564"/>
      <c r="G1156" s="792"/>
      <c r="H1156" s="792"/>
      <c r="I1156" s="792"/>
      <c r="J1156" s="792"/>
      <c r="K1156" s="792"/>
      <c r="L1156" s="792"/>
    </row>
    <row r="1157" spans="1:12">
      <c r="A1157" s="679"/>
      <c r="B1157" s="671" t="s">
        <v>1256</v>
      </c>
      <c r="C1157" s="901"/>
      <c r="D1157" s="710"/>
      <c r="E1157" s="564"/>
      <c r="F1157" s="564"/>
      <c r="G1157" s="792"/>
      <c r="H1157" s="792"/>
      <c r="I1157" s="792"/>
      <c r="J1157" s="792"/>
      <c r="K1157" s="792"/>
      <c r="L1157" s="792"/>
    </row>
    <row r="1158" spans="1:12">
      <c r="A1158" s="679"/>
      <c r="B1158" s="671" t="s">
        <v>1257</v>
      </c>
      <c r="C1158" s="901"/>
      <c r="D1158" s="710"/>
      <c r="E1158" s="564"/>
      <c r="F1158" s="564"/>
      <c r="G1158" s="792"/>
      <c r="H1158" s="792"/>
      <c r="I1158" s="792"/>
      <c r="J1158" s="792"/>
      <c r="K1158" s="792"/>
      <c r="L1158" s="792"/>
    </row>
    <row r="1159" spans="1:12">
      <c r="A1159" s="679"/>
      <c r="B1159" s="671" t="s">
        <v>1258</v>
      </c>
      <c r="C1159" s="901"/>
      <c r="D1159" s="710"/>
      <c r="E1159" s="564"/>
      <c r="F1159" s="564"/>
      <c r="G1159" s="792"/>
      <c r="H1159" s="792"/>
      <c r="I1159" s="792"/>
      <c r="J1159" s="792"/>
      <c r="K1159" s="792"/>
      <c r="L1159" s="792"/>
    </row>
    <row r="1160" spans="1:12">
      <c r="A1160" s="679"/>
      <c r="B1160" s="671" t="s">
        <v>1259</v>
      </c>
      <c r="C1160" s="901"/>
      <c r="D1160" s="710"/>
      <c r="E1160" s="564"/>
      <c r="F1160" s="564"/>
      <c r="G1160" s="792"/>
      <c r="H1160" s="792"/>
      <c r="I1160" s="792"/>
      <c r="J1160" s="792"/>
      <c r="K1160" s="792"/>
      <c r="L1160" s="792"/>
    </row>
    <row r="1161" spans="1:12">
      <c r="A1161" s="679"/>
      <c r="B1161" s="671" t="s">
        <v>1260</v>
      </c>
      <c r="C1161" s="901"/>
      <c r="D1161" s="710"/>
      <c r="E1161" s="564"/>
      <c r="F1161" s="564"/>
      <c r="G1161" s="792"/>
      <c r="H1161" s="792"/>
      <c r="I1161" s="792"/>
      <c r="J1161" s="792"/>
      <c r="K1161" s="792"/>
      <c r="L1161" s="792"/>
    </row>
    <row r="1162" spans="1:12">
      <c r="A1162" s="679"/>
      <c r="B1162" s="671" t="s">
        <v>1261</v>
      </c>
      <c r="C1162" s="901"/>
      <c r="D1162" s="710"/>
      <c r="E1162" s="564"/>
      <c r="F1162" s="564"/>
      <c r="G1162" s="792"/>
      <c r="H1162" s="792"/>
      <c r="I1162" s="792"/>
      <c r="J1162" s="792"/>
      <c r="K1162" s="792"/>
      <c r="L1162" s="792"/>
    </row>
    <row r="1163" spans="1:12">
      <c r="A1163" s="679"/>
      <c r="B1163" s="671" t="s">
        <v>1262</v>
      </c>
      <c r="C1163" s="901"/>
      <c r="D1163" s="710"/>
      <c r="E1163" s="564"/>
      <c r="F1163" s="564"/>
      <c r="G1163" s="792"/>
      <c r="H1163" s="792"/>
      <c r="I1163" s="792"/>
      <c r="J1163" s="792"/>
      <c r="K1163" s="792"/>
      <c r="L1163" s="792"/>
    </row>
    <row r="1164" spans="1:12">
      <c r="A1164" s="679"/>
      <c r="B1164" s="671" t="s">
        <v>1263</v>
      </c>
      <c r="C1164" s="901"/>
      <c r="D1164" s="710"/>
      <c r="E1164" s="564"/>
      <c r="F1164" s="564"/>
      <c r="G1164" s="792"/>
      <c r="H1164" s="792"/>
      <c r="I1164" s="792"/>
      <c r="J1164" s="792"/>
      <c r="K1164" s="792"/>
      <c r="L1164" s="792"/>
    </row>
    <row r="1165" spans="1:12">
      <c r="A1165" s="679"/>
      <c r="B1165" s="671" t="s">
        <v>1264</v>
      </c>
      <c r="C1165" s="901"/>
      <c r="D1165" s="710"/>
      <c r="E1165" s="564"/>
      <c r="F1165" s="564"/>
      <c r="G1165" s="792"/>
      <c r="H1165" s="792"/>
      <c r="I1165" s="792"/>
      <c r="J1165" s="792"/>
      <c r="K1165" s="792"/>
      <c r="L1165" s="792"/>
    </row>
    <row r="1166" spans="1:12">
      <c r="A1166" s="679"/>
      <c r="B1166" s="671" t="s">
        <v>1265</v>
      </c>
      <c r="C1166" s="901"/>
      <c r="D1166" s="710"/>
      <c r="E1166" s="564"/>
      <c r="F1166" s="564"/>
      <c r="G1166" s="792"/>
      <c r="H1166" s="792"/>
      <c r="I1166" s="792"/>
      <c r="J1166" s="792"/>
      <c r="K1166" s="792"/>
      <c r="L1166" s="792"/>
    </row>
    <row r="1167" spans="1:12">
      <c r="A1167" s="679"/>
      <c r="B1167" s="671" t="s">
        <v>1266</v>
      </c>
      <c r="C1167" s="901"/>
      <c r="D1167" s="710"/>
      <c r="E1167" s="564"/>
      <c r="F1167" s="564"/>
      <c r="G1167" s="792"/>
      <c r="H1167" s="792"/>
      <c r="I1167" s="792"/>
      <c r="J1167" s="792"/>
      <c r="K1167" s="792"/>
      <c r="L1167" s="792"/>
    </row>
    <row r="1168" spans="1:12">
      <c r="A1168" s="679"/>
      <c r="B1168" s="671" t="s">
        <v>1267</v>
      </c>
      <c r="C1168" s="901"/>
      <c r="D1168" s="710"/>
      <c r="E1168" s="564"/>
      <c r="F1168" s="564"/>
      <c r="G1168" s="792"/>
      <c r="H1168" s="792"/>
      <c r="I1168" s="792"/>
      <c r="J1168" s="792"/>
      <c r="K1168" s="792"/>
      <c r="L1168" s="792"/>
    </row>
    <row r="1169" spans="1:12">
      <c r="A1169" s="679"/>
      <c r="B1169" s="671" t="s">
        <v>1268</v>
      </c>
      <c r="C1169" s="901"/>
      <c r="D1169" s="710"/>
      <c r="E1169" s="564"/>
      <c r="F1169" s="564"/>
      <c r="G1169" s="792"/>
      <c r="H1169" s="792"/>
      <c r="I1169" s="792"/>
      <c r="J1169" s="792"/>
      <c r="K1169" s="792"/>
      <c r="L1169" s="792"/>
    </row>
    <row r="1170" spans="1:12">
      <c r="A1170" s="679"/>
      <c r="B1170" s="672" t="s">
        <v>1269</v>
      </c>
      <c r="C1170" s="901"/>
      <c r="D1170" s="710"/>
      <c r="E1170" s="564"/>
      <c r="F1170" s="564"/>
      <c r="G1170" s="792"/>
      <c r="H1170" s="792"/>
      <c r="I1170" s="792"/>
      <c r="J1170" s="792"/>
      <c r="K1170" s="792"/>
      <c r="L1170" s="792"/>
    </row>
    <row r="1171" spans="1:12">
      <c r="A1171" s="679"/>
      <c r="B1171" s="671" t="s">
        <v>1270</v>
      </c>
      <c r="C1171" s="901"/>
      <c r="D1171" s="710"/>
      <c r="E1171" s="564"/>
      <c r="F1171" s="564"/>
      <c r="G1171" s="792"/>
      <c r="H1171" s="792"/>
      <c r="I1171" s="792"/>
      <c r="J1171" s="792"/>
      <c r="K1171" s="792"/>
      <c r="L1171" s="792"/>
    </row>
    <row r="1172" spans="1:12">
      <c r="A1172" s="679"/>
      <c r="B1172" s="671" t="s">
        <v>1288</v>
      </c>
      <c r="C1172" s="901"/>
      <c r="D1172" s="710"/>
      <c r="E1172" s="564"/>
      <c r="F1172" s="564"/>
      <c r="G1172" s="792"/>
      <c r="H1172" s="792"/>
      <c r="I1172" s="792"/>
      <c r="J1172" s="792"/>
      <c r="K1172" s="792"/>
      <c r="L1172" s="792"/>
    </row>
    <row r="1173" spans="1:12">
      <c r="A1173" s="679"/>
      <c r="B1173" s="671" t="s">
        <v>1271</v>
      </c>
      <c r="C1173" s="901"/>
      <c r="D1173" s="710"/>
      <c r="E1173" s="564"/>
      <c r="F1173" s="564"/>
      <c r="G1173" s="792"/>
      <c r="H1173" s="792"/>
      <c r="I1173" s="792"/>
      <c r="J1173" s="792"/>
      <c r="K1173" s="792"/>
      <c r="L1173" s="792"/>
    </row>
    <row r="1174" spans="1:12">
      <c r="A1174" s="679"/>
      <c r="B1174" s="671" t="s">
        <v>1272</v>
      </c>
      <c r="C1174" s="901"/>
      <c r="D1174" s="710"/>
      <c r="E1174" s="564"/>
      <c r="F1174" s="564"/>
      <c r="G1174" s="792"/>
      <c r="H1174" s="792"/>
      <c r="I1174" s="792"/>
      <c r="J1174" s="792"/>
      <c r="K1174" s="792"/>
      <c r="L1174" s="792"/>
    </row>
    <row r="1175" spans="1:12">
      <c r="A1175" s="807"/>
      <c r="B1175" s="919" t="s">
        <v>1273</v>
      </c>
      <c r="C1175" s="920"/>
      <c r="D1175" s="711"/>
      <c r="E1175" s="565"/>
      <c r="F1175" s="565"/>
      <c r="G1175" s="792"/>
      <c r="H1175" s="792"/>
      <c r="I1175" s="792"/>
      <c r="J1175" s="792"/>
      <c r="K1175" s="792"/>
      <c r="L1175" s="792"/>
    </row>
    <row r="1176" spans="1:12">
      <c r="A1176" s="690" t="s">
        <v>489</v>
      </c>
      <c r="B1176" s="691" t="s">
        <v>1280</v>
      </c>
      <c r="C1176" s="870">
        <v>1</v>
      </c>
      <c r="D1176" s="693"/>
      <c r="E1176" s="547"/>
      <c r="F1176" s="683">
        <f>E1176*C1176</f>
        <v>0</v>
      </c>
      <c r="G1176" s="792"/>
      <c r="H1176" s="792"/>
      <c r="I1176" s="792"/>
      <c r="J1176" s="792"/>
      <c r="K1176" s="792"/>
      <c r="L1176" s="792"/>
    </row>
    <row r="1177" spans="1:12">
      <c r="A1177" s="679"/>
      <c r="B1177" s="684" t="s">
        <v>671</v>
      </c>
      <c r="C1177" s="853"/>
      <c r="D1177" s="682"/>
      <c r="E1177" s="564"/>
      <c r="F1177" s="564"/>
      <c r="G1177" s="792"/>
      <c r="H1177" s="792"/>
      <c r="I1177" s="792"/>
      <c r="J1177" s="792"/>
      <c r="K1177" s="792"/>
      <c r="L1177" s="792"/>
    </row>
    <row r="1178" spans="1:12">
      <c r="A1178" s="679"/>
      <c r="B1178" s="670" t="s">
        <v>757</v>
      </c>
      <c r="C1178" s="853"/>
      <c r="D1178" s="682"/>
      <c r="E1178" s="564"/>
      <c r="F1178" s="564"/>
      <c r="G1178" s="792"/>
      <c r="H1178" s="792"/>
      <c r="I1178" s="792"/>
      <c r="J1178" s="792"/>
      <c r="K1178" s="792"/>
      <c r="L1178" s="792"/>
    </row>
    <row r="1179" spans="1:12">
      <c r="A1179" s="807"/>
      <c r="B1179" s="919" t="s">
        <v>1281</v>
      </c>
      <c r="C1179" s="920"/>
      <c r="D1179" s="711"/>
      <c r="E1179" s="565"/>
      <c r="F1179" s="565"/>
      <c r="G1179" s="792"/>
      <c r="H1179" s="792"/>
      <c r="I1179" s="792"/>
      <c r="J1179" s="792"/>
      <c r="K1179" s="792"/>
      <c r="L1179" s="792"/>
    </row>
    <row r="1180" spans="1:12">
      <c r="A1180" s="690" t="s">
        <v>280</v>
      </c>
      <c r="B1180" s="691" t="s">
        <v>503</v>
      </c>
      <c r="C1180" s="870">
        <v>4</v>
      </c>
      <c r="D1180" s="693"/>
      <c r="E1180" s="547"/>
      <c r="F1180" s="683">
        <f>E1180*C1180</f>
        <v>0</v>
      </c>
      <c r="G1180" s="792"/>
      <c r="H1180" s="792"/>
      <c r="I1180" s="792"/>
      <c r="J1180" s="792"/>
      <c r="K1180" s="792"/>
      <c r="L1180" s="792"/>
    </row>
    <row r="1181" spans="1:12">
      <c r="A1181" s="679"/>
      <c r="B1181" s="702" t="s">
        <v>664</v>
      </c>
      <c r="C1181" s="853"/>
      <c r="D1181" s="682"/>
      <c r="E1181" s="564"/>
      <c r="F1181" s="564"/>
      <c r="G1181" s="792"/>
      <c r="H1181" s="792"/>
      <c r="I1181" s="792"/>
      <c r="J1181" s="792"/>
      <c r="K1181" s="792"/>
      <c r="L1181" s="792"/>
    </row>
    <row r="1182" spans="1:12">
      <c r="A1182" s="679"/>
      <c r="B1182" s="754" t="s">
        <v>588</v>
      </c>
      <c r="C1182" s="853"/>
      <c r="D1182" s="682"/>
      <c r="E1182" s="564"/>
      <c r="F1182" s="564"/>
      <c r="G1182" s="792"/>
      <c r="H1182" s="792"/>
      <c r="I1182" s="792"/>
      <c r="J1182" s="792"/>
      <c r="K1182" s="792"/>
      <c r="L1182" s="792"/>
    </row>
    <row r="1183" spans="1:12">
      <c r="A1183" s="679"/>
      <c r="B1183" s="754" t="s">
        <v>672</v>
      </c>
      <c r="C1183" s="853"/>
      <c r="D1183" s="682"/>
      <c r="E1183" s="564"/>
      <c r="F1183" s="564"/>
      <c r="G1183" s="792"/>
      <c r="H1183" s="792"/>
      <c r="I1183" s="792"/>
      <c r="J1183" s="792"/>
      <c r="K1183" s="792"/>
      <c r="L1183" s="792"/>
    </row>
    <row r="1184" spans="1:12">
      <c r="A1184" s="679"/>
      <c r="B1184" s="675" t="s">
        <v>928</v>
      </c>
      <c r="C1184" s="853"/>
      <c r="D1184" s="682"/>
      <c r="E1184" s="564"/>
      <c r="F1184" s="564"/>
      <c r="G1184" s="792"/>
      <c r="H1184" s="792"/>
      <c r="I1184" s="792"/>
      <c r="J1184" s="792"/>
      <c r="K1184" s="792"/>
      <c r="L1184" s="792"/>
    </row>
    <row r="1185" spans="1:12">
      <c r="A1185" s="679"/>
      <c r="B1185" s="676" t="s">
        <v>1292</v>
      </c>
      <c r="C1185" s="853"/>
      <c r="D1185" s="682"/>
      <c r="E1185" s="564"/>
      <c r="F1185" s="564"/>
      <c r="G1185" s="792"/>
      <c r="H1185" s="792"/>
      <c r="I1185" s="792"/>
      <c r="J1185" s="792"/>
      <c r="K1185" s="792"/>
      <c r="L1185" s="792"/>
    </row>
    <row r="1186" spans="1:12">
      <c r="A1186" s="679"/>
      <c r="B1186" s="676" t="s">
        <v>1293</v>
      </c>
      <c r="C1186" s="853"/>
      <c r="D1186" s="682"/>
      <c r="E1186" s="564"/>
      <c r="F1186" s="564"/>
      <c r="G1186" s="792"/>
      <c r="H1186" s="792"/>
      <c r="I1186" s="792"/>
      <c r="J1186" s="792"/>
      <c r="K1186" s="792"/>
      <c r="L1186" s="792"/>
    </row>
    <row r="1187" spans="1:12">
      <c r="A1187" s="679"/>
      <c r="B1187" s="698" t="s">
        <v>1289</v>
      </c>
      <c r="C1187" s="853"/>
      <c r="D1187" s="682"/>
      <c r="E1187" s="564"/>
      <c r="F1187" s="564"/>
      <c r="G1187" s="792"/>
      <c r="H1187" s="792"/>
      <c r="I1187" s="792"/>
      <c r="J1187" s="792"/>
      <c r="K1187" s="792"/>
      <c r="L1187" s="792"/>
    </row>
    <row r="1188" spans="1:12">
      <c r="A1188" s="679"/>
      <c r="B1188" s="698" t="s">
        <v>1294</v>
      </c>
      <c r="C1188" s="853"/>
      <c r="D1188" s="682"/>
      <c r="E1188" s="564"/>
      <c r="F1188" s="564"/>
      <c r="G1188" s="792"/>
      <c r="H1188" s="792"/>
      <c r="I1188" s="792"/>
      <c r="J1188" s="792"/>
      <c r="K1188" s="792"/>
      <c r="L1188" s="792"/>
    </row>
    <row r="1189" spans="1:12">
      <c r="A1189" s="679"/>
      <c r="B1189" s="698" t="s">
        <v>1507</v>
      </c>
      <c r="C1189" s="853"/>
      <c r="D1189" s="682"/>
      <c r="E1189" s="564"/>
      <c r="F1189" s="564"/>
      <c r="G1189" s="792"/>
      <c r="H1189" s="792"/>
      <c r="I1189" s="792"/>
      <c r="J1189" s="792"/>
      <c r="K1189" s="792"/>
      <c r="L1189" s="792"/>
    </row>
    <row r="1190" spans="1:12">
      <c r="A1190" s="679"/>
      <c r="B1190" s="675" t="s">
        <v>1508</v>
      </c>
      <c r="C1190" s="853"/>
      <c r="D1190" s="682"/>
      <c r="E1190" s="564"/>
      <c r="F1190" s="564"/>
      <c r="G1190" s="792"/>
      <c r="H1190" s="792"/>
      <c r="I1190" s="792"/>
      <c r="J1190" s="792"/>
      <c r="K1190" s="792"/>
      <c r="L1190" s="792"/>
    </row>
    <row r="1191" spans="1:12">
      <c r="A1191" s="679"/>
      <c r="B1191" s="670" t="s">
        <v>1290</v>
      </c>
      <c r="C1191" s="853"/>
      <c r="D1191" s="682"/>
      <c r="E1191" s="564"/>
      <c r="F1191" s="564"/>
      <c r="G1191" s="792"/>
      <c r="H1191" s="792"/>
      <c r="I1191" s="792"/>
      <c r="J1191" s="792"/>
      <c r="K1191" s="792"/>
      <c r="L1191" s="792"/>
    </row>
    <row r="1192" spans="1:12">
      <c r="A1192" s="807"/>
      <c r="B1192" s="686" t="s">
        <v>1291</v>
      </c>
      <c r="C1192" s="848"/>
      <c r="D1192" s="689"/>
      <c r="E1192" s="565"/>
      <c r="F1192" s="565"/>
      <c r="G1192" s="792"/>
      <c r="H1192" s="792"/>
      <c r="I1192" s="792"/>
      <c r="J1192" s="792"/>
      <c r="K1192" s="792"/>
      <c r="L1192" s="792"/>
    </row>
    <row r="1193" spans="1:12">
      <c r="A1193" s="856" t="s">
        <v>157</v>
      </c>
      <c r="B1193" s="856" t="s">
        <v>1287</v>
      </c>
      <c r="C1193" s="921">
        <v>3</v>
      </c>
      <c r="D1193" s="858"/>
      <c r="E1193" s="548"/>
      <c r="F1193" s="683">
        <f>E1193*C1193</f>
        <v>0</v>
      </c>
      <c r="G1193" s="792"/>
      <c r="H1193" s="792"/>
      <c r="I1193" s="792"/>
      <c r="J1193" s="792"/>
      <c r="K1193" s="792"/>
      <c r="L1193" s="792"/>
    </row>
    <row r="1194" spans="1:12">
      <c r="A1194" s="856"/>
      <c r="B1194" s="828" t="s">
        <v>1053</v>
      </c>
      <c r="C1194" s="922"/>
      <c r="D1194" s="858"/>
      <c r="E1194" s="564"/>
      <c r="F1194" s="564"/>
      <c r="G1194" s="792"/>
      <c r="H1194" s="792"/>
      <c r="I1194" s="792"/>
      <c r="J1194" s="792"/>
      <c r="K1194" s="792"/>
      <c r="L1194" s="792"/>
    </row>
    <row r="1195" spans="1:12">
      <c r="A1195" s="856"/>
      <c r="B1195" s="923" t="s">
        <v>928</v>
      </c>
      <c r="C1195" s="922"/>
      <c r="D1195" s="858"/>
      <c r="E1195" s="564"/>
      <c r="F1195" s="564"/>
      <c r="G1195" s="792"/>
      <c r="H1195" s="792"/>
      <c r="I1195" s="792"/>
      <c r="J1195" s="792"/>
      <c r="K1195" s="792"/>
      <c r="L1195" s="792"/>
    </row>
    <row r="1196" spans="1:12">
      <c r="A1196" s="679"/>
      <c r="B1196" s="924" t="s">
        <v>1400</v>
      </c>
      <c r="C1196" s="853"/>
      <c r="D1196" s="682"/>
      <c r="E1196" s="564"/>
      <c r="F1196" s="564"/>
      <c r="G1196" s="792"/>
      <c r="H1196" s="792"/>
      <c r="I1196" s="792"/>
      <c r="J1196" s="792"/>
      <c r="K1196" s="792"/>
      <c r="L1196" s="792"/>
    </row>
    <row r="1197" spans="1:12">
      <c r="A1197" s="679"/>
      <c r="B1197" s="924" t="s">
        <v>1401</v>
      </c>
      <c r="C1197" s="853"/>
      <c r="D1197" s="682"/>
      <c r="E1197" s="564"/>
      <c r="F1197" s="564"/>
      <c r="G1197" s="792"/>
      <c r="H1197" s="792"/>
      <c r="I1197" s="792"/>
      <c r="J1197" s="792"/>
      <c r="K1197" s="792"/>
      <c r="L1197" s="792"/>
    </row>
    <row r="1198" spans="1:12">
      <c r="A1198" s="679"/>
      <c r="B1198" s="924" t="s">
        <v>1402</v>
      </c>
      <c r="C1198" s="853"/>
      <c r="D1198" s="682"/>
      <c r="E1198" s="564"/>
      <c r="F1198" s="564"/>
      <c r="G1198" s="792"/>
      <c r="H1198" s="792"/>
      <c r="I1198" s="792"/>
      <c r="J1198" s="792"/>
      <c r="K1198" s="792"/>
      <c r="L1198" s="792"/>
    </row>
    <row r="1199" spans="1:12">
      <c r="A1199" s="679"/>
      <c r="B1199" s="924" t="s">
        <v>1404</v>
      </c>
      <c r="C1199" s="853"/>
      <c r="D1199" s="682"/>
      <c r="E1199" s="564"/>
      <c r="F1199" s="564"/>
      <c r="G1199" s="792"/>
      <c r="H1199" s="792"/>
      <c r="I1199" s="792"/>
      <c r="J1199" s="792"/>
      <c r="K1199" s="792"/>
      <c r="L1199" s="792"/>
    </row>
    <row r="1200" spans="1:12">
      <c r="A1200" s="679"/>
      <c r="B1200" s="924" t="s">
        <v>1403</v>
      </c>
      <c r="C1200" s="853"/>
      <c r="D1200" s="682"/>
      <c r="E1200" s="564"/>
      <c r="F1200" s="564"/>
      <c r="G1200" s="792"/>
      <c r="H1200" s="792"/>
      <c r="I1200" s="792"/>
      <c r="J1200" s="792"/>
      <c r="K1200" s="792"/>
      <c r="L1200" s="792"/>
    </row>
    <row r="1201" spans="1:12">
      <c r="A1201" s="679"/>
      <c r="B1201" s="924" t="s">
        <v>1405</v>
      </c>
      <c r="C1201" s="853"/>
      <c r="D1201" s="682"/>
      <c r="E1201" s="564"/>
      <c r="F1201" s="564"/>
      <c r="G1201" s="792"/>
      <c r="H1201" s="792"/>
      <c r="I1201" s="792"/>
      <c r="J1201" s="792"/>
      <c r="K1201" s="792"/>
      <c r="L1201" s="792"/>
    </row>
    <row r="1202" spans="1:12">
      <c r="A1202" s="679"/>
      <c r="B1202" s="924" t="s">
        <v>1509</v>
      </c>
      <c r="C1202" s="853"/>
      <c r="D1202" s="682"/>
      <c r="E1202" s="564"/>
      <c r="F1202" s="564"/>
      <c r="G1202" s="792"/>
      <c r="H1202" s="792"/>
      <c r="I1202" s="792"/>
      <c r="J1202" s="792"/>
      <c r="K1202" s="792"/>
      <c r="L1202" s="792"/>
    </row>
    <row r="1203" spans="1:12">
      <c r="A1203" s="679"/>
      <c r="B1203" s="924" t="s">
        <v>1409</v>
      </c>
      <c r="C1203" s="853"/>
      <c r="D1203" s="682"/>
      <c r="E1203" s="564"/>
      <c r="F1203" s="564"/>
      <c r="G1203" s="792"/>
      <c r="H1203" s="792"/>
      <c r="I1203" s="792"/>
      <c r="J1203" s="792"/>
      <c r="K1203" s="792"/>
      <c r="L1203" s="792"/>
    </row>
    <row r="1204" spans="1:12">
      <c r="A1204" s="679"/>
      <c r="B1204" s="924" t="s">
        <v>1406</v>
      </c>
      <c r="C1204" s="853"/>
      <c r="D1204" s="682"/>
      <c r="E1204" s="564"/>
      <c r="F1204" s="564"/>
      <c r="G1204" s="792"/>
      <c r="H1204" s="792"/>
      <c r="I1204" s="792"/>
      <c r="J1204" s="792"/>
      <c r="K1204" s="792"/>
      <c r="L1204" s="792"/>
    </row>
    <row r="1205" spans="1:12">
      <c r="A1205" s="679"/>
      <c r="B1205" s="924" t="s">
        <v>1407</v>
      </c>
      <c r="C1205" s="853"/>
      <c r="D1205" s="682"/>
      <c r="E1205" s="564"/>
      <c r="F1205" s="564"/>
      <c r="G1205" s="792"/>
      <c r="H1205" s="792"/>
      <c r="I1205" s="792"/>
      <c r="J1205" s="792"/>
      <c r="K1205" s="792"/>
      <c r="L1205" s="792"/>
    </row>
    <row r="1206" spans="1:12">
      <c r="A1206" s="679"/>
      <c r="B1206" s="675" t="s">
        <v>1408</v>
      </c>
      <c r="C1206" s="853"/>
      <c r="D1206" s="682"/>
      <c r="E1206" s="564"/>
      <c r="F1206" s="564"/>
      <c r="G1206" s="792"/>
      <c r="H1206" s="792"/>
      <c r="I1206" s="792"/>
      <c r="J1206" s="792"/>
      <c r="K1206" s="792"/>
      <c r="L1206" s="792"/>
    </row>
    <row r="1207" spans="1:12">
      <c r="A1207" s="679"/>
      <c r="B1207" s="675" t="s">
        <v>1508</v>
      </c>
      <c r="C1207" s="853"/>
      <c r="D1207" s="682"/>
      <c r="E1207" s="564"/>
      <c r="F1207" s="564"/>
      <c r="G1207" s="792"/>
      <c r="H1207" s="792"/>
      <c r="I1207" s="792"/>
      <c r="J1207" s="792"/>
      <c r="K1207" s="792"/>
      <c r="L1207" s="792"/>
    </row>
    <row r="1208" spans="1:12">
      <c r="A1208" s="807"/>
      <c r="B1208" s="670" t="s">
        <v>1428</v>
      </c>
      <c r="C1208" s="848"/>
      <c r="D1208" s="689"/>
      <c r="E1208" s="565"/>
      <c r="F1208" s="565"/>
      <c r="G1208" s="792"/>
      <c r="H1208" s="792"/>
      <c r="I1208" s="792"/>
      <c r="J1208" s="792"/>
      <c r="K1208" s="792"/>
      <c r="L1208" s="792"/>
    </row>
    <row r="1209" spans="1:12">
      <c r="A1209" s="691" t="s">
        <v>307</v>
      </c>
      <c r="B1209" s="691" t="s">
        <v>526</v>
      </c>
      <c r="C1209" s="925">
        <v>2</v>
      </c>
      <c r="D1209" s="693"/>
      <c r="E1209" s="547"/>
      <c r="F1209" s="683">
        <f>E1209*C1209</f>
        <v>0</v>
      </c>
      <c r="G1209" s="792"/>
      <c r="H1209" s="792"/>
      <c r="I1209" s="792"/>
      <c r="J1209" s="792"/>
      <c r="K1209" s="792"/>
      <c r="L1209" s="792"/>
    </row>
    <row r="1210" spans="1:12">
      <c r="A1210" s="680"/>
      <c r="B1210" s="702" t="s">
        <v>641</v>
      </c>
      <c r="C1210" s="926"/>
      <c r="D1210" s="682"/>
      <c r="E1210" s="564"/>
      <c r="F1210" s="564"/>
      <c r="G1210" s="792"/>
      <c r="H1210" s="792"/>
      <c r="I1210" s="792"/>
      <c r="J1210" s="792"/>
      <c r="K1210" s="792"/>
      <c r="L1210" s="792"/>
    </row>
    <row r="1211" spans="1:12">
      <c r="A1211" s="679"/>
      <c r="B1211" s="675" t="s">
        <v>928</v>
      </c>
      <c r="C1211" s="853"/>
      <c r="D1211" s="682"/>
      <c r="E1211" s="564"/>
      <c r="F1211" s="564"/>
      <c r="G1211" s="792"/>
      <c r="H1211" s="792"/>
      <c r="I1211" s="792"/>
      <c r="J1211" s="792"/>
      <c r="K1211" s="792"/>
      <c r="L1211" s="792"/>
    </row>
    <row r="1212" spans="1:12">
      <c r="A1212" s="679"/>
      <c r="B1212" s="675" t="s">
        <v>1424</v>
      </c>
      <c r="C1212" s="853"/>
      <c r="D1212" s="682"/>
      <c r="E1212" s="564"/>
      <c r="F1212" s="564"/>
      <c r="G1212" s="792"/>
      <c r="H1212" s="792"/>
      <c r="I1212" s="792"/>
      <c r="J1212" s="792"/>
      <c r="K1212" s="792"/>
      <c r="L1212" s="792"/>
    </row>
    <row r="1213" spans="1:12">
      <c r="A1213" s="679"/>
      <c r="B1213" s="675" t="s">
        <v>1422</v>
      </c>
      <c r="C1213" s="853"/>
      <c r="D1213" s="682"/>
      <c r="E1213" s="564"/>
      <c r="F1213" s="564"/>
      <c r="G1213" s="792"/>
      <c r="H1213" s="792"/>
      <c r="I1213" s="792"/>
      <c r="J1213" s="792"/>
      <c r="K1213" s="792"/>
      <c r="L1213" s="792"/>
    </row>
    <row r="1214" spans="1:12">
      <c r="A1214" s="679"/>
      <c r="B1214" s="675" t="s">
        <v>1423</v>
      </c>
      <c r="C1214" s="853"/>
      <c r="D1214" s="682"/>
      <c r="E1214" s="564"/>
      <c r="F1214" s="564"/>
      <c r="G1214" s="792"/>
      <c r="H1214" s="792"/>
      <c r="I1214" s="792"/>
      <c r="J1214" s="792"/>
      <c r="K1214" s="792"/>
      <c r="L1214" s="792"/>
    </row>
    <row r="1215" spans="1:12">
      <c r="A1215" s="679"/>
      <c r="B1215" s="675" t="s">
        <v>1425</v>
      </c>
      <c r="C1215" s="853"/>
      <c r="D1215" s="682"/>
      <c r="E1215" s="564"/>
      <c r="F1215" s="564"/>
      <c r="G1215" s="792"/>
      <c r="H1215" s="792"/>
      <c r="I1215" s="792"/>
      <c r="J1215" s="792"/>
      <c r="K1215" s="792"/>
      <c r="L1215" s="792"/>
    </row>
    <row r="1216" spans="1:12">
      <c r="A1216" s="679"/>
      <c r="B1216" s="675" t="s">
        <v>1426</v>
      </c>
      <c r="C1216" s="853"/>
      <c r="D1216" s="682"/>
      <c r="E1216" s="564"/>
      <c r="F1216" s="564"/>
      <c r="G1216" s="792"/>
      <c r="H1216" s="792"/>
      <c r="I1216" s="792"/>
      <c r="J1216" s="792"/>
      <c r="K1216" s="792"/>
      <c r="L1216" s="792"/>
    </row>
    <row r="1217" spans="1:12">
      <c r="A1217" s="679"/>
      <c r="B1217" s="675" t="s">
        <v>1427</v>
      </c>
      <c r="C1217" s="853"/>
      <c r="D1217" s="682"/>
      <c r="E1217" s="564"/>
      <c r="F1217" s="564"/>
      <c r="G1217" s="792"/>
      <c r="H1217" s="792"/>
      <c r="I1217" s="792"/>
      <c r="J1217" s="792"/>
      <c r="K1217" s="792"/>
      <c r="L1217" s="792"/>
    </row>
    <row r="1218" spans="1:12">
      <c r="A1218" s="690" t="s">
        <v>1319</v>
      </c>
      <c r="B1218" s="691" t="s">
        <v>1310</v>
      </c>
      <c r="C1218" s="870">
        <v>1</v>
      </c>
      <c r="D1218" s="693"/>
      <c r="E1218" s="547"/>
      <c r="F1218" s="683">
        <f>E1218*C1218</f>
        <v>0</v>
      </c>
      <c r="G1218" s="792"/>
      <c r="H1218" s="792"/>
      <c r="I1218" s="792"/>
      <c r="J1218" s="792"/>
      <c r="K1218" s="792"/>
      <c r="L1218" s="792"/>
    </row>
    <row r="1219" spans="1:12">
      <c r="A1219" s="679" t="s">
        <v>491</v>
      </c>
      <c r="B1219" s="680" t="s">
        <v>1295</v>
      </c>
      <c r="C1219" s="853">
        <v>1</v>
      </c>
      <c r="D1219" s="682"/>
      <c r="E1219" s="548"/>
      <c r="F1219" s="683">
        <f>E1219*C1219</f>
        <v>0</v>
      </c>
      <c r="G1219" s="792"/>
      <c r="H1219" s="792"/>
      <c r="I1219" s="792"/>
      <c r="J1219" s="792"/>
      <c r="K1219" s="792"/>
      <c r="L1219" s="792"/>
    </row>
    <row r="1220" spans="1:12">
      <c r="A1220" s="679"/>
      <c r="B1220" s="684" t="s">
        <v>578</v>
      </c>
      <c r="C1220" s="853"/>
      <c r="D1220" s="682"/>
      <c r="E1220" s="564"/>
      <c r="F1220" s="564"/>
      <c r="G1220" s="792"/>
      <c r="H1220" s="792"/>
      <c r="I1220" s="792"/>
      <c r="J1220" s="792"/>
      <c r="K1220" s="792"/>
      <c r="L1220" s="792"/>
    </row>
    <row r="1221" spans="1:12">
      <c r="A1221" s="679"/>
      <c r="B1221" s="670" t="s">
        <v>928</v>
      </c>
      <c r="C1221" s="853"/>
      <c r="D1221" s="682"/>
      <c r="E1221" s="564"/>
      <c r="F1221" s="564"/>
      <c r="G1221" s="792"/>
      <c r="H1221" s="792"/>
      <c r="I1221" s="792"/>
      <c r="J1221" s="792"/>
      <c r="K1221" s="792"/>
      <c r="L1221" s="792"/>
    </row>
    <row r="1222" spans="1:12">
      <c r="A1222" s="679"/>
      <c r="B1222" s="927" t="s">
        <v>1307</v>
      </c>
      <c r="C1222" s="853"/>
      <c r="D1222" s="682"/>
      <c r="E1222" s="564"/>
      <c r="F1222" s="564"/>
      <c r="G1222" s="792"/>
      <c r="H1222" s="792"/>
      <c r="I1222" s="792"/>
      <c r="J1222" s="792"/>
      <c r="K1222" s="792"/>
      <c r="L1222" s="792"/>
    </row>
    <row r="1223" spans="1:12">
      <c r="A1223" s="679"/>
      <c r="B1223" s="927" t="s">
        <v>1296</v>
      </c>
      <c r="C1223" s="853"/>
      <c r="D1223" s="682"/>
      <c r="E1223" s="564"/>
      <c r="F1223" s="564"/>
      <c r="G1223" s="792"/>
      <c r="H1223" s="792"/>
      <c r="I1223" s="792"/>
      <c r="J1223" s="792"/>
      <c r="K1223" s="792"/>
      <c r="L1223" s="792"/>
    </row>
    <row r="1224" spans="1:12">
      <c r="A1224" s="679"/>
      <c r="B1224" s="927" t="s">
        <v>1297</v>
      </c>
      <c r="C1224" s="853"/>
      <c r="D1224" s="682"/>
      <c r="E1224" s="564"/>
      <c r="F1224" s="564"/>
      <c r="G1224" s="792"/>
      <c r="H1224" s="792"/>
      <c r="I1224" s="792"/>
      <c r="J1224" s="792"/>
      <c r="K1224" s="792"/>
      <c r="L1224" s="792"/>
    </row>
    <row r="1225" spans="1:12">
      <c r="A1225" s="679"/>
      <c r="B1225" s="927" t="s">
        <v>1298</v>
      </c>
      <c r="C1225" s="853"/>
      <c r="D1225" s="682"/>
      <c r="E1225" s="564"/>
      <c r="F1225" s="564"/>
      <c r="G1225" s="792"/>
      <c r="H1225" s="792"/>
      <c r="I1225" s="792"/>
      <c r="J1225" s="792"/>
      <c r="K1225" s="792"/>
      <c r="L1225" s="792"/>
    </row>
    <row r="1226" spans="1:12">
      <c r="A1226" s="679"/>
      <c r="B1226" s="927" t="s">
        <v>1511</v>
      </c>
      <c r="C1226" s="853"/>
      <c r="D1226" s="682"/>
      <c r="E1226" s="564"/>
      <c r="F1226" s="564"/>
      <c r="G1226" s="792"/>
      <c r="H1226" s="792"/>
      <c r="I1226" s="792"/>
      <c r="J1226" s="792"/>
      <c r="K1226" s="792"/>
      <c r="L1226" s="792"/>
    </row>
    <row r="1227" spans="1:12">
      <c r="A1227" s="679"/>
      <c r="B1227" s="927" t="s">
        <v>1299</v>
      </c>
      <c r="C1227" s="853"/>
      <c r="D1227" s="682"/>
      <c r="E1227" s="564"/>
      <c r="F1227" s="564"/>
      <c r="G1227" s="792"/>
      <c r="H1227" s="792"/>
      <c r="I1227" s="792"/>
      <c r="J1227" s="792"/>
      <c r="K1227" s="792"/>
      <c r="L1227" s="792"/>
    </row>
    <row r="1228" spans="1:12">
      <c r="A1228" s="679"/>
      <c r="B1228" s="927" t="s">
        <v>1308</v>
      </c>
      <c r="C1228" s="853"/>
      <c r="D1228" s="682"/>
      <c r="E1228" s="564"/>
      <c r="F1228" s="564"/>
      <c r="G1228" s="792"/>
      <c r="H1228" s="792"/>
      <c r="I1228" s="792"/>
      <c r="J1228" s="792"/>
      <c r="K1228" s="792"/>
      <c r="L1228" s="792"/>
    </row>
    <row r="1229" spans="1:12">
      <c r="A1229" s="679"/>
      <c r="B1229" s="928" t="s">
        <v>1309</v>
      </c>
      <c r="C1229" s="853"/>
      <c r="D1229" s="682"/>
      <c r="E1229" s="564"/>
      <c r="F1229" s="564"/>
      <c r="G1229" s="792"/>
      <c r="H1229" s="792"/>
      <c r="I1229" s="792"/>
      <c r="J1229" s="792"/>
      <c r="K1229" s="792"/>
      <c r="L1229" s="792"/>
    </row>
    <row r="1230" spans="1:12">
      <c r="A1230" s="679"/>
      <c r="B1230" s="927" t="s">
        <v>1300</v>
      </c>
      <c r="C1230" s="853"/>
      <c r="D1230" s="682"/>
      <c r="E1230" s="564"/>
      <c r="F1230" s="564"/>
      <c r="G1230" s="792"/>
      <c r="H1230" s="792"/>
      <c r="I1230" s="792"/>
      <c r="J1230" s="792"/>
      <c r="K1230" s="792"/>
      <c r="L1230" s="792"/>
    </row>
    <row r="1231" spans="1:12">
      <c r="A1231" s="679"/>
      <c r="B1231" s="927" t="s">
        <v>1510</v>
      </c>
      <c r="C1231" s="853"/>
      <c r="D1231" s="682"/>
      <c r="E1231" s="564"/>
      <c r="F1231" s="564"/>
      <c r="G1231" s="792"/>
      <c r="H1231" s="792"/>
      <c r="I1231" s="792"/>
      <c r="J1231" s="792"/>
      <c r="K1231" s="792"/>
      <c r="L1231" s="792"/>
    </row>
    <row r="1232" spans="1:12">
      <c r="A1232" s="679"/>
      <c r="B1232" s="928" t="s">
        <v>1301</v>
      </c>
      <c r="C1232" s="853"/>
      <c r="D1232" s="682"/>
      <c r="E1232" s="564"/>
      <c r="F1232" s="564"/>
      <c r="G1232" s="792"/>
      <c r="H1232" s="792"/>
      <c r="I1232" s="792"/>
      <c r="J1232" s="792"/>
      <c r="K1232" s="792"/>
      <c r="L1232" s="792"/>
    </row>
    <row r="1233" spans="1:12">
      <c r="A1233" s="679"/>
      <c r="B1233" s="927" t="s">
        <v>1302</v>
      </c>
      <c r="C1233" s="853"/>
      <c r="D1233" s="682"/>
      <c r="E1233" s="564"/>
      <c r="F1233" s="564"/>
      <c r="G1233" s="792"/>
      <c r="H1233" s="792"/>
      <c r="I1233" s="792"/>
      <c r="J1233" s="792"/>
      <c r="K1233" s="792"/>
      <c r="L1233" s="792"/>
    </row>
    <row r="1234" spans="1:12">
      <c r="A1234" s="679"/>
      <c r="B1234" s="928" t="s">
        <v>1303</v>
      </c>
      <c r="C1234" s="853"/>
      <c r="D1234" s="682"/>
      <c r="E1234" s="564"/>
      <c r="F1234" s="564"/>
      <c r="G1234" s="792"/>
      <c r="H1234" s="792"/>
      <c r="I1234" s="792"/>
      <c r="J1234" s="792"/>
      <c r="K1234" s="792"/>
      <c r="L1234" s="792"/>
    </row>
    <row r="1235" spans="1:12">
      <c r="A1235" s="679"/>
      <c r="B1235" s="927" t="s">
        <v>1304</v>
      </c>
      <c r="C1235" s="853"/>
      <c r="D1235" s="682"/>
      <c r="E1235" s="564"/>
      <c r="F1235" s="564"/>
      <c r="G1235" s="792"/>
      <c r="H1235" s="792"/>
      <c r="I1235" s="792"/>
      <c r="J1235" s="792"/>
      <c r="K1235" s="792"/>
      <c r="L1235" s="792"/>
    </row>
    <row r="1236" spans="1:12">
      <c r="A1236" s="679"/>
      <c r="B1236" s="927" t="s">
        <v>1508</v>
      </c>
      <c r="C1236" s="853"/>
      <c r="D1236" s="682"/>
      <c r="E1236" s="564"/>
      <c r="F1236" s="564"/>
      <c r="G1236" s="792"/>
      <c r="H1236" s="792"/>
      <c r="I1236" s="792"/>
      <c r="J1236" s="792"/>
      <c r="K1236" s="792"/>
      <c r="L1236" s="792"/>
    </row>
    <row r="1237" spans="1:12">
      <c r="A1237" s="679"/>
      <c r="B1237" s="928" t="s">
        <v>1305</v>
      </c>
      <c r="C1237" s="853"/>
      <c r="D1237" s="682"/>
      <c r="E1237" s="564"/>
      <c r="F1237" s="564"/>
      <c r="G1237" s="792"/>
      <c r="H1237" s="792"/>
      <c r="I1237" s="792"/>
      <c r="J1237" s="792"/>
      <c r="K1237" s="792"/>
      <c r="L1237" s="792"/>
    </row>
    <row r="1238" spans="1:12">
      <c r="A1238" s="679"/>
      <c r="B1238" s="928" t="s">
        <v>1306</v>
      </c>
      <c r="C1238" s="853"/>
      <c r="D1238" s="682"/>
      <c r="E1238" s="564"/>
      <c r="F1238" s="564"/>
      <c r="G1238" s="792"/>
      <c r="H1238" s="792"/>
      <c r="I1238" s="792"/>
      <c r="J1238" s="792"/>
      <c r="K1238" s="792"/>
      <c r="L1238" s="792"/>
    </row>
    <row r="1239" spans="1:12">
      <c r="A1239" s="807"/>
      <c r="B1239" s="929" t="s">
        <v>1291</v>
      </c>
      <c r="C1239" s="848"/>
      <c r="D1239" s="689"/>
      <c r="E1239" s="565"/>
      <c r="F1239" s="565"/>
      <c r="G1239" s="792"/>
      <c r="H1239" s="792"/>
      <c r="I1239" s="792"/>
      <c r="J1239" s="792"/>
      <c r="K1239" s="792"/>
      <c r="L1239" s="792"/>
    </row>
    <row r="1240" spans="1:12" s="764" customFormat="1">
      <c r="A1240" s="930" t="s">
        <v>229</v>
      </c>
      <c r="B1240" s="931" t="s">
        <v>1432</v>
      </c>
      <c r="C1240" s="870">
        <v>2</v>
      </c>
      <c r="D1240" s="693"/>
      <c r="E1240" s="550"/>
      <c r="F1240" s="683">
        <f>E1240*C1240</f>
        <v>0</v>
      </c>
      <c r="G1240" s="932"/>
      <c r="H1240" s="932"/>
      <c r="I1240" s="932"/>
      <c r="J1240" s="932"/>
      <c r="K1240" s="932"/>
      <c r="L1240" s="932"/>
    </row>
    <row r="1241" spans="1:12">
      <c r="A1241" s="679"/>
      <c r="B1241" s="753" t="s">
        <v>713</v>
      </c>
      <c r="C1241" s="933"/>
      <c r="D1241" s="858"/>
      <c r="E1241" s="564"/>
      <c r="F1241" s="564"/>
      <c r="G1241" s="792"/>
      <c r="H1241" s="792"/>
      <c r="I1241" s="792"/>
      <c r="J1241" s="792"/>
      <c r="K1241" s="792"/>
      <c r="L1241" s="792"/>
    </row>
    <row r="1242" spans="1:12">
      <c r="A1242" s="679"/>
      <c r="B1242" s="754" t="s">
        <v>714</v>
      </c>
      <c r="C1242" s="933"/>
      <c r="D1242" s="858"/>
      <c r="E1242" s="564"/>
      <c r="F1242" s="564"/>
      <c r="G1242" s="792"/>
      <c r="H1242" s="792"/>
      <c r="I1242" s="792"/>
      <c r="J1242" s="792"/>
      <c r="K1242" s="792"/>
      <c r="L1242" s="792"/>
    </row>
    <row r="1243" spans="1:12">
      <c r="A1243" s="679"/>
      <c r="B1243" s="927" t="s">
        <v>928</v>
      </c>
      <c r="C1243" s="853"/>
      <c r="D1243" s="682"/>
      <c r="E1243" s="564"/>
      <c r="F1243" s="564"/>
      <c r="G1243" s="792"/>
      <c r="H1243" s="792"/>
      <c r="I1243" s="792"/>
      <c r="J1243" s="792"/>
      <c r="K1243" s="792"/>
      <c r="L1243" s="792"/>
    </row>
    <row r="1244" spans="1:12">
      <c r="A1244" s="679"/>
      <c r="B1244" s="934" t="s">
        <v>1433</v>
      </c>
      <c r="C1244" s="853"/>
      <c r="D1244" s="682"/>
      <c r="E1244" s="564"/>
      <c r="F1244" s="564"/>
      <c r="G1244" s="792"/>
      <c r="H1244" s="792"/>
      <c r="I1244" s="792"/>
      <c r="J1244" s="792"/>
      <c r="K1244" s="792"/>
      <c r="L1244" s="792"/>
    </row>
    <row r="1245" spans="1:12">
      <c r="A1245" s="679"/>
      <c r="B1245" s="934" t="s">
        <v>1457</v>
      </c>
      <c r="C1245" s="853"/>
      <c r="D1245" s="682"/>
      <c r="E1245" s="564"/>
      <c r="F1245" s="564"/>
      <c r="G1245" s="792"/>
      <c r="H1245" s="792"/>
      <c r="I1245" s="792"/>
      <c r="J1245" s="792"/>
      <c r="K1245" s="792"/>
      <c r="L1245" s="792"/>
    </row>
    <row r="1246" spans="1:12">
      <c r="A1246" s="679"/>
      <c r="B1246" s="934" t="s">
        <v>1458</v>
      </c>
      <c r="C1246" s="853"/>
      <c r="D1246" s="682"/>
      <c r="E1246" s="564"/>
      <c r="F1246" s="564"/>
      <c r="G1246" s="792"/>
      <c r="H1246" s="792"/>
      <c r="I1246" s="792"/>
      <c r="J1246" s="792"/>
      <c r="K1246" s="792"/>
      <c r="L1246" s="792"/>
    </row>
    <row r="1247" spans="1:12">
      <c r="A1247" s="679"/>
      <c r="B1247" s="927" t="s">
        <v>1512</v>
      </c>
      <c r="C1247" s="853"/>
      <c r="D1247" s="682"/>
      <c r="E1247" s="564"/>
      <c r="F1247" s="564"/>
      <c r="G1247" s="792"/>
      <c r="H1247" s="792"/>
      <c r="I1247" s="792"/>
      <c r="J1247" s="792"/>
      <c r="K1247" s="792"/>
      <c r="L1247" s="792"/>
    </row>
    <row r="1248" spans="1:12">
      <c r="A1248" s="679"/>
      <c r="B1248" s="928" t="s">
        <v>1430</v>
      </c>
      <c r="C1248" s="853"/>
      <c r="D1248" s="682"/>
      <c r="E1248" s="564"/>
      <c r="F1248" s="564"/>
      <c r="G1248" s="792"/>
      <c r="H1248" s="792"/>
      <c r="I1248" s="792"/>
      <c r="J1248" s="792"/>
      <c r="K1248" s="792"/>
      <c r="L1248" s="792"/>
    </row>
    <row r="1249" spans="1:12">
      <c r="A1249" s="679"/>
      <c r="B1249" s="928" t="s">
        <v>1431</v>
      </c>
      <c r="C1249" s="853"/>
      <c r="D1249" s="682"/>
      <c r="E1249" s="564"/>
      <c r="F1249" s="564"/>
      <c r="G1249" s="792"/>
      <c r="H1249" s="792"/>
      <c r="I1249" s="792"/>
      <c r="J1249" s="792"/>
      <c r="K1249" s="792"/>
      <c r="L1249" s="792"/>
    </row>
    <row r="1250" spans="1:12">
      <c r="A1250" s="679"/>
      <c r="B1250" s="934" t="s">
        <v>1459</v>
      </c>
      <c r="C1250" s="853"/>
      <c r="D1250" s="682"/>
      <c r="E1250" s="564"/>
      <c r="F1250" s="564"/>
      <c r="G1250" s="792"/>
      <c r="H1250" s="792"/>
      <c r="I1250" s="792"/>
      <c r="J1250" s="792"/>
      <c r="K1250" s="792"/>
      <c r="L1250" s="792"/>
    </row>
    <row r="1251" spans="1:12">
      <c r="A1251" s="807"/>
      <c r="B1251" s="935" t="s">
        <v>1460</v>
      </c>
      <c r="C1251" s="848"/>
      <c r="D1251" s="689"/>
      <c r="E1251" s="565"/>
      <c r="F1251" s="565"/>
      <c r="G1251" s="792"/>
      <c r="H1251" s="792"/>
      <c r="I1251" s="792"/>
      <c r="J1251" s="792"/>
      <c r="K1251" s="792"/>
      <c r="L1251" s="792"/>
    </row>
    <row r="1252" spans="1:12">
      <c r="A1252" s="679" t="s">
        <v>125</v>
      </c>
      <c r="B1252" s="936" t="s">
        <v>1515</v>
      </c>
      <c r="C1252" s="937">
        <v>2</v>
      </c>
      <c r="D1252" s="682"/>
      <c r="E1252" s="548"/>
      <c r="F1252" s="683">
        <f>E1252*C1252</f>
        <v>0</v>
      </c>
      <c r="G1252" s="792"/>
      <c r="H1252" s="792"/>
      <c r="I1252" s="792"/>
      <c r="J1252" s="792"/>
      <c r="K1252" s="792"/>
      <c r="L1252" s="792"/>
    </row>
    <row r="1253" spans="1:12">
      <c r="A1253" s="679"/>
      <c r="B1253" s="938" t="s">
        <v>1762</v>
      </c>
      <c r="C1253" s="681"/>
      <c r="D1253" s="682"/>
      <c r="E1253" s="564"/>
      <c r="F1253" s="564"/>
      <c r="G1253" s="792"/>
      <c r="H1253" s="792"/>
      <c r="I1253" s="792"/>
      <c r="J1253" s="792"/>
      <c r="K1253" s="792"/>
      <c r="L1253" s="792"/>
    </row>
    <row r="1254" spans="1:12">
      <c r="A1254" s="679"/>
      <c r="B1254" s="754" t="s">
        <v>586</v>
      </c>
      <c r="C1254" s="939"/>
      <c r="D1254" s="682"/>
      <c r="E1254" s="564"/>
      <c r="F1254" s="564"/>
      <c r="G1254" s="792"/>
      <c r="H1254" s="792"/>
      <c r="I1254" s="792"/>
      <c r="J1254" s="792"/>
      <c r="K1254" s="792"/>
      <c r="L1254" s="792"/>
    </row>
    <row r="1255" spans="1:12">
      <c r="A1255" s="814"/>
      <c r="B1255" s="814" t="s">
        <v>928</v>
      </c>
      <c r="C1255" s="816"/>
      <c r="D1255" s="682"/>
      <c r="E1255" s="564"/>
      <c r="F1255" s="564"/>
      <c r="G1255" s="792"/>
      <c r="H1255" s="792"/>
      <c r="I1255" s="792"/>
      <c r="J1255" s="792"/>
      <c r="K1255" s="792"/>
      <c r="L1255" s="792"/>
    </row>
    <row r="1256" spans="1:12">
      <c r="A1256" s="814"/>
      <c r="B1256" s="676" t="s">
        <v>1513</v>
      </c>
      <c r="C1256" s="816"/>
      <c r="D1256" s="682"/>
      <c r="E1256" s="564"/>
      <c r="F1256" s="564"/>
      <c r="G1256" s="792"/>
      <c r="H1256" s="792"/>
      <c r="I1256" s="792"/>
      <c r="J1256" s="792"/>
      <c r="K1256" s="792"/>
      <c r="L1256" s="792"/>
    </row>
    <row r="1257" spans="1:12">
      <c r="A1257" s="814"/>
      <c r="B1257" s="676" t="s">
        <v>1514</v>
      </c>
      <c r="C1257" s="816"/>
      <c r="D1257" s="682"/>
      <c r="E1257" s="564"/>
      <c r="F1257" s="564"/>
      <c r="G1257" s="792"/>
      <c r="H1257" s="792"/>
      <c r="I1257" s="792"/>
      <c r="J1257" s="792"/>
      <c r="K1257" s="792"/>
      <c r="L1257" s="792"/>
    </row>
    <row r="1258" spans="1:12">
      <c r="A1258" s="814"/>
      <c r="B1258" s="676" t="s">
        <v>1317</v>
      </c>
      <c r="C1258" s="816"/>
      <c r="D1258" s="682"/>
      <c r="E1258" s="564"/>
      <c r="F1258" s="564"/>
      <c r="G1258" s="792"/>
      <c r="H1258" s="792"/>
      <c r="I1258" s="792"/>
      <c r="J1258" s="792"/>
      <c r="K1258" s="792"/>
      <c r="L1258" s="792"/>
    </row>
    <row r="1259" spans="1:12">
      <c r="A1259" s="814"/>
      <c r="B1259" s="676" t="s">
        <v>1311</v>
      </c>
      <c r="C1259" s="816"/>
      <c r="D1259" s="682"/>
      <c r="E1259" s="564"/>
      <c r="F1259" s="564"/>
      <c r="G1259" s="792"/>
      <c r="H1259" s="792"/>
      <c r="I1259" s="792"/>
      <c r="J1259" s="792"/>
      <c r="K1259" s="792"/>
      <c r="L1259" s="792"/>
    </row>
    <row r="1260" spans="1:12">
      <c r="A1260" s="814"/>
      <c r="B1260" s="676" t="s">
        <v>1312</v>
      </c>
      <c r="C1260" s="816"/>
      <c r="D1260" s="682"/>
      <c r="E1260" s="564"/>
      <c r="F1260" s="564"/>
      <c r="G1260" s="792"/>
      <c r="H1260" s="792"/>
      <c r="I1260" s="792"/>
      <c r="J1260" s="792"/>
      <c r="K1260" s="792"/>
      <c r="L1260" s="792"/>
    </row>
    <row r="1261" spans="1:12">
      <c r="A1261" s="814"/>
      <c r="B1261" s="676" t="s">
        <v>1313</v>
      </c>
      <c r="C1261" s="816"/>
      <c r="D1261" s="682"/>
      <c r="E1261" s="564"/>
      <c r="F1261" s="564"/>
      <c r="G1261" s="792"/>
      <c r="H1261" s="792"/>
      <c r="I1261" s="792"/>
      <c r="J1261" s="792"/>
      <c r="K1261" s="792"/>
      <c r="L1261" s="792"/>
    </row>
    <row r="1262" spans="1:12">
      <c r="A1262" s="814"/>
      <c r="B1262" s="676" t="s">
        <v>1314</v>
      </c>
      <c r="C1262" s="816"/>
      <c r="D1262" s="682"/>
      <c r="E1262" s="564"/>
      <c r="F1262" s="564"/>
      <c r="G1262" s="792"/>
      <c r="H1262" s="792"/>
      <c r="I1262" s="792"/>
      <c r="J1262" s="792"/>
      <c r="K1262" s="792"/>
      <c r="L1262" s="792"/>
    </row>
    <row r="1263" spans="1:12">
      <c r="A1263" s="814"/>
      <c r="B1263" s="676" t="s">
        <v>1415</v>
      </c>
      <c r="C1263" s="816"/>
      <c r="D1263" s="682"/>
      <c r="E1263" s="564"/>
      <c r="F1263" s="564"/>
      <c r="G1263" s="792"/>
      <c r="H1263" s="792"/>
      <c r="I1263" s="792"/>
      <c r="J1263" s="792"/>
      <c r="K1263" s="792"/>
      <c r="L1263" s="792"/>
    </row>
    <row r="1264" spans="1:12">
      <c r="A1264" s="814"/>
      <c r="B1264" s="676" t="s">
        <v>1315</v>
      </c>
      <c r="C1264" s="816"/>
      <c r="D1264" s="682"/>
      <c r="E1264" s="564"/>
      <c r="F1264" s="564"/>
      <c r="G1264" s="792"/>
      <c r="H1264" s="792"/>
      <c r="I1264" s="792"/>
      <c r="J1264" s="792"/>
      <c r="K1264" s="792"/>
      <c r="L1264" s="792"/>
    </row>
    <row r="1265" spans="1:12">
      <c r="A1265" s="814"/>
      <c r="B1265" s="676" t="s">
        <v>1316</v>
      </c>
      <c r="C1265" s="816"/>
      <c r="D1265" s="682"/>
      <c r="E1265" s="564"/>
      <c r="F1265" s="564"/>
      <c r="G1265" s="792"/>
      <c r="H1265" s="792"/>
      <c r="I1265" s="792"/>
      <c r="J1265" s="792"/>
      <c r="K1265" s="792"/>
      <c r="L1265" s="792"/>
    </row>
    <row r="1266" spans="1:12">
      <c r="A1266" s="818"/>
      <c r="B1266" s="940" t="s">
        <v>1318</v>
      </c>
      <c r="C1266" s="820"/>
      <c r="D1266" s="689"/>
      <c r="E1266" s="565"/>
      <c r="F1266" s="565"/>
      <c r="G1266" s="792"/>
      <c r="H1266" s="792"/>
      <c r="I1266" s="792"/>
      <c r="J1266" s="792"/>
      <c r="K1266" s="792"/>
      <c r="L1266" s="792"/>
    </row>
    <row r="1267" spans="1:12">
      <c r="A1267" s="941" t="s">
        <v>212</v>
      </c>
      <c r="B1267" s="941" t="s">
        <v>1516</v>
      </c>
      <c r="C1267" s="870">
        <v>1</v>
      </c>
      <c r="D1267" s="693"/>
      <c r="E1267" s="547"/>
      <c r="F1267" s="683">
        <f>E1267*C1267</f>
        <v>0</v>
      </c>
      <c r="G1267" s="792"/>
      <c r="H1267" s="792"/>
      <c r="I1267" s="792"/>
      <c r="J1267" s="792"/>
      <c r="K1267" s="792"/>
      <c r="L1267" s="792"/>
    </row>
    <row r="1268" spans="1:12">
      <c r="A1268" s="942"/>
      <c r="B1268" s="702" t="s">
        <v>575</v>
      </c>
      <c r="C1268" s="853"/>
      <c r="D1268" s="682"/>
      <c r="E1268" s="564"/>
      <c r="F1268" s="564"/>
      <c r="G1268" s="792"/>
      <c r="H1268" s="792"/>
      <c r="I1268" s="792"/>
      <c r="J1268" s="792"/>
      <c r="K1268" s="792"/>
      <c r="L1268" s="792"/>
    </row>
    <row r="1269" spans="1:12">
      <c r="A1269" s="942"/>
      <c r="B1269" s="724" t="s">
        <v>928</v>
      </c>
      <c r="C1269" s="853"/>
      <c r="D1269" s="682"/>
      <c r="E1269" s="564"/>
      <c r="F1269" s="564"/>
      <c r="G1269" s="792"/>
      <c r="H1269" s="792"/>
      <c r="I1269" s="792"/>
      <c r="J1269" s="792"/>
      <c r="K1269" s="792"/>
      <c r="L1269" s="792"/>
    </row>
    <row r="1270" spans="1:12">
      <c r="A1270" s="943"/>
      <c r="B1270" s="944" t="s">
        <v>1518</v>
      </c>
      <c r="C1270" s="853"/>
      <c r="D1270" s="682"/>
      <c r="E1270" s="564"/>
      <c r="F1270" s="564"/>
      <c r="G1270" s="792"/>
      <c r="H1270" s="792"/>
      <c r="I1270" s="792"/>
      <c r="J1270" s="792"/>
      <c r="K1270" s="792"/>
      <c r="L1270" s="792"/>
    </row>
    <row r="1271" spans="1:12">
      <c r="A1271" s="943"/>
      <c r="B1271" s="945" t="s">
        <v>1416</v>
      </c>
      <c r="C1271" s="853"/>
      <c r="D1271" s="682"/>
      <c r="E1271" s="564"/>
      <c r="F1271" s="564"/>
      <c r="G1271" s="792"/>
      <c r="H1271" s="792"/>
      <c r="I1271" s="792"/>
      <c r="J1271" s="792"/>
      <c r="K1271" s="792"/>
      <c r="L1271" s="792"/>
    </row>
    <row r="1272" spans="1:12">
      <c r="A1272" s="943"/>
      <c r="B1272" s="944" t="s">
        <v>1417</v>
      </c>
      <c r="C1272" s="853"/>
      <c r="D1272" s="682"/>
      <c r="E1272" s="564"/>
      <c r="F1272" s="564"/>
      <c r="G1272" s="792"/>
      <c r="H1272" s="792"/>
      <c r="I1272" s="792"/>
      <c r="J1272" s="792"/>
      <c r="K1272" s="792"/>
      <c r="L1272" s="792"/>
    </row>
    <row r="1273" spans="1:12">
      <c r="A1273" s="943"/>
      <c r="B1273" s="946" t="s">
        <v>1418</v>
      </c>
      <c r="C1273" s="853"/>
      <c r="D1273" s="682"/>
      <c r="E1273" s="564"/>
      <c r="F1273" s="564"/>
      <c r="G1273" s="792"/>
      <c r="H1273" s="792"/>
      <c r="I1273" s="792"/>
      <c r="J1273" s="792"/>
      <c r="K1273" s="792"/>
      <c r="L1273" s="792"/>
    </row>
    <row r="1274" spans="1:12">
      <c r="A1274" s="943"/>
      <c r="B1274" s="946" t="s">
        <v>1421</v>
      </c>
      <c r="C1274" s="853"/>
      <c r="D1274" s="682"/>
      <c r="E1274" s="564"/>
      <c r="F1274" s="564"/>
      <c r="G1274" s="792"/>
      <c r="H1274" s="792"/>
      <c r="I1274" s="792"/>
      <c r="J1274" s="792"/>
      <c r="K1274" s="792"/>
      <c r="L1274" s="792"/>
    </row>
    <row r="1275" spans="1:12">
      <c r="A1275" s="943"/>
      <c r="B1275" s="947" t="s">
        <v>1514</v>
      </c>
      <c r="C1275" s="853"/>
      <c r="D1275" s="682"/>
      <c r="E1275" s="564"/>
      <c r="F1275" s="564"/>
      <c r="G1275" s="792"/>
      <c r="H1275" s="792"/>
      <c r="I1275" s="792"/>
      <c r="J1275" s="792"/>
      <c r="K1275" s="792"/>
      <c r="L1275" s="792"/>
    </row>
    <row r="1276" spans="1:12">
      <c r="A1276" s="943"/>
      <c r="B1276" s="946" t="s">
        <v>1419</v>
      </c>
      <c r="C1276" s="853"/>
      <c r="D1276" s="682"/>
      <c r="E1276" s="564"/>
      <c r="F1276" s="564"/>
      <c r="G1276" s="792"/>
      <c r="H1276" s="792"/>
      <c r="I1276" s="792"/>
      <c r="J1276" s="792"/>
      <c r="K1276" s="792"/>
      <c r="L1276" s="792"/>
    </row>
    <row r="1277" spans="1:12">
      <c r="A1277" s="807"/>
      <c r="B1277" s="948" t="s">
        <v>1420</v>
      </c>
      <c r="C1277" s="848"/>
      <c r="D1277" s="689"/>
      <c r="E1277" s="565"/>
      <c r="F1277" s="565"/>
      <c r="G1277" s="792"/>
      <c r="H1277" s="792"/>
      <c r="I1277" s="792"/>
      <c r="J1277" s="792"/>
      <c r="K1277" s="792"/>
      <c r="L1277" s="792"/>
    </row>
    <row r="1278" spans="1:12">
      <c r="A1278" s="690" t="s">
        <v>127</v>
      </c>
      <c r="B1278" s="691" t="s">
        <v>1412</v>
      </c>
      <c r="C1278" s="692">
        <v>2</v>
      </c>
      <c r="D1278" s="709"/>
      <c r="E1278" s="547"/>
      <c r="F1278" s="683">
        <f>E1278*C1278</f>
        <v>0</v>
      </c>
      <c r="G1278" s="792"/>
      <c r="H1278" s="792"/>
      <c r="I1278" s="792"/>
      <c r="J1278" s="792"/>
      <c r="K1278" s="792"/>
      <c r="L1278" s="792"/>
    </row>
    <row r="1279" spans="1:12">
      <c r="A1279" s="679"/>
      <c r="B1279" s="753" t="s">
        <v>584</v>
      </c>
      <c r="C1279" s="681"/>
      <c r="D1279" s="710"/>
      <c r="E1279" s="564"/>
      <c r="F1279" s="564"/>
      <c r="G1279" s="792"/>
      <c r="H1279" s="792"/>
      <c r="I1279" s="792"/>
      <c r="J1279" s="792"/>
      <c r="K1279" s="792"/>
      <c r="L1279" s="792"/>
    </row>
    <row r="1280" spans="1:12">
      <c r="A1280" s="679"/>
      <c r="B1280" s="754" t="s">
        <v>586</v>
      </c>
      <c r="C1280" s="681"/>
      <c r="D1280" s="710"/>
      <c r="E1280" s="564"/>
      <c r="F1280" s="564"/>
      <c r="G1280" s="792"/>
      <c r="H1280" s="792"/>
      <c r="I1280" s="792"/>
      <c r="J1280" s="792"/>
      <c r="K1280" s="792"/>
      <c r="L1280" s="792"/>
    </row>
    <row r="1281" spans="1:12">
      <c r="A1281" s="679"/>
      <c r="B1281" s="675" t="s">
        <v>928</v>
      </c>
      <c r="C1281" s="681"/>
      <c r="D1281" s="710"/>
      <c r="E1281" s="564"/>
      <c r="F1281" s="564"/>
      <c r="G1281" s="792"/>
      <c r="H1281" s="792"/>
      <c r="I1281" s="792"/>
      <c r="J1281" s="792"/>
      <c r="K1281" s="792"/>
      <c r="L1281" s="792"/>
    </row>
    <row r="1282" spans="1:12">
      <c r="A1282" s="679"/>
      <c r="B1282" s="923" t="s">
        <v>1410</v>
      </c>
      <c r="C1282" s="681"/>
      <c r="D1282" s="710"/>
      <c r="E1282" s="564"/>
      <c r="F1282" s="564"/>
      <c r="G1282" s="792"/>
      <c r="H1282" s="792"/>
      <c r="I1282" s="792"/>
      <c r="J1282" s="792"/>
      <c r="K1282" s="792"/>
      <c r="L1282" s="792"/>
    </row>
    <row r="1283" spans="1:12">
      <c r="A1283" s="679"/>
      <c r="B1283" s="923" t="s">
        <v>1538</v>
      </c>
      <c r="C1283" s="681"/>
      <c r="D1283" s="710"/>
      <c r="E1283" s="564"/>
      <c r="F1283" s="564"/>
      <c r="G1283" s="792"/>
      <c r="H1283" s="792"/>
      <c r="I1283" s="792"/>
      <c r="J1283" s="792"/>
      <c r="K1283" s="792"/>
      <c r="L1283" s="792"/>
    </row>
    <row r="1284" spans="1:12">
      <c r="A1284" s="679"/>
      <c r="B1284" s="923" t="s">
        <v>1282</v>
      </c>
      <c r="C1284" s="681"/>
      <c r="D1284" s="710"/>
      <c r="E1284" s="564"/>
      <c r="F1284" s="564"/>
      <c r="G1284" s="792"/>
      <c r="H1284" s="792"/>
      <c r="I1284" s="792"/>
      <c r="J1284" s="792"/>
      <c r="K1284" s="792"/>
      <c r="L1284" s="792"/>
    </row>
    <row r="1285" spans="1:12">
      <c r="A1285" s="679"/>
      <c r="B1285" s="923" t="s">
        <v>1283</v>
      </c>
      <c r="C1285" s="681"/>
      <c r="D1285" s="710"/>
      <c r="E1285" s="564"/>
      <c r="F1285" s="564"/>
      <c r="G1285" s="792"/>
      <c r="H1285" s="792"/>
      <c r="I1285" s="792"/>
      <c r="J1285" s="792"/>
      <c r="K1285" s="792"/>
      <c r="L1285" s="792"/>
    </row>
    <row r="1286" spans="1:12">
      <c r="A1286" s="679"/>
      <c r="B1286" s="923" t="s">
        <v>1284</v>
      </c>
      <c r="C1286" s="681"/>
      <c r="D1286" s="710"/>
      <c r="E1286" s="564"/>
      <c r="F1286" s="564"/>
      <c r="G1286" s="792"/>
      <c r="H1286" s="792"/>
      <c r="I1286" s="792"/>
      <c r="J1286" s="792"/>
      <c r="K1286" s="792"/>
      <c r="L1286" s="792"/>
    </row>
    <row r="1287" spans="1:12">
      <c r="A1287" s="679"/>
      <c r="B1287" s="949" t="s">
        <v>1285</v>
      </c>
      <c r="C1287" s="681"/>
      <c r="D1287" s="710"/>
      <c r="E1287" s="564"/>
      <c r="F1287" s="564"/>
      <c r="G1287" s="792"/>
      <c r="H1287" s="792"/>
      <c r="I1287" s="792"/>
      <c r="J1287" s="792"/>
      <c r="K1287" s="792"/>
      <c r="L1287" s="792"/>
    </row>
    <row r="1288" spans="1:12">
      <c r="A1288" s="679"/>
      <c r="B1288" s="923" t="s">
        <v>1286</v>
      </c>
      <c r="C1288" s="681"/>
      <c r="D1288" s="710"/>
      <c r="E1288" s="564"/>
      <c r="F1288" s="564"/>
      <c r="G1288" s="792"/>
      <c r="H1288" s="792"/>
      <c r="I1288" s="792"/>
      <c r="J1288" s="792"/>
      <c r="K1288" s="792"/>
      <c r="L1288" s="792"/>
    </row>
    <row r="1289" spans="1:12">
      <c r="A1289" s="679"/>
      <c r="B1289" s="923" t="s">
        <v>1411</v>
      </c>
      <c r="C1289" s="681"/>
      <c r="D1289" s="710"/>
      <c r="E1289" s="564"/>
      <c r="F1289" s="564"/>
      <c r="G1289" s="792"/>
      <c r="H1289" s="792"/>
      <c r="I1289" s="792"/>
      <c r="J1289" s="792"/>
      <c r="K1289" s="792"/>
      <c r="L1289" s="792"/>
    </row>
    <row r="1290" spans="1:12">
      <c r="A1290" s="807"/>
      <c r="B1290" s="950" t="s">
        <v>1176</v>
      </c>
      <c r="C1290" s="688"/>
      <c r="D1290" s="711"/>
      <c r="E1290" s="565"/>
      <c r="F1290" s="565"/>
      <c r="G1290" s="792"/>
      <c r="H1290" s="792"/>
      <c r="I1290" s="792"/>
      <c r="J1290" s="792"/>
      <c r="K1290" s="792"/>
      <c r="L1290" s="792"/>
    </row>
    <row r="1291" spans="1:12">
      <c r="A1291" s="680" t="s">
        <v>211</v>
      </c>
      <c r="B1291" s="680" t="s">
        <v>1412</v>
      </c>
      <c r="C1291" s="951">
        <v>1</v>
      </c>
      <c r="D1291" s="682"/>
      <c r="E1291" s="548"/>
      <c r="F1291" s="683">
        <f>E1291*C1291</f>
        <v>0</v>
      </c>
      <c r="G1291" s="792"/>
      <c r="H1291" s="792"/>
      <c r="I1291" s="792"/>
      <c r="J1291" s="792"/>
      <c r="K1291" s="792"/>
      <c r="L1291" s="792"/>
    </row>
    <row r="1292" spans="1:12">
      <c r="A1292" s="680"/>
      <c r="B1292" s="702" t="s">
        <v>575</v>
      </c>
      <c r="C1292" s="926"/>
      <c r="D1292" s="682"/>
      <c r="E1292" s="564"/>
      <c r="F1292" s="564"/>
      <c r="G1292" s="792"/>
      <c r="H1292" s="792"/>
      <c r="I1292" s="792"/>
      <c r="J1292" s="792"/>
      <c r="K1292" s="792"/>
      <c r="L1292" s="792"/>
    </row>
    <row r="1293" spans="1:12">
      <c r="A1293" s="680"/>
      <c r="B1293" s="724" t="s">
        <v>757</v>
      </c>
      <c r="C1293" s="926"/>
      <c r="D1293" s="682"/>
      <c r="E1293" s="564"/>
      <c r="F1293" s="564"/>
      <c r="G1293" s="792"/>
      <c r="H1293" s="792"/>
      <c r="I1293" s="792"/>
      <c r="J1293" s="792"/>
      <c r="K1293" s="792"/>
      <c r="L1293" s="792"/>
    </row>
    <row r="1294" spans="1:12">
      <c r="A1294" s="679"/>
      <c r="B1294" s="952" t="s">
        <v>1413</v>
      </c>
      <c r="C1294" s="681"/>
      <c r="D1294" s="710"/>
      <c r="E1294" s="564"/>
      <c r="F1294" s="564"/>
      <c r="G1294" s="792"/>
      <c r="H1294" s="792"/>
      <c r="I1294" s="792"/>
      <c r="J1294" s="792"/>
      <c r="K1294" s="792"/>
      <c r="L1294" s="792"/>
    </row>
    <row r="1295" spans="1:12">
      <c r="A1295" s="679"/>
      <c r="B1295" s="952" t="s">
        <v>1539</v>
      </c>
      <c r="C1295" s="681"/>
      <c r="D1295" s="710"/>
      <c r="E1295" s="564"/>
      <c r="F1295" s="564"/>
      <c r="G1295" s="792"/>
      <c r="H1295" s="792"/>
      <c r="I1295" s="792"/>
      <c r="J1295" s="792"/>
      <c r="K1295" s="792"/>
      <c r="L1295" s="792"/>
    </row>
    <row r="1296" spans="1:12">
      <c r="A1296" s="679"/>
      <c r="B1296" s="952" t="s">
        <v>1414</v>
      </c>
      <c r="C1296" s="681"/>
      <c r="D1296" s="710"/>
      <c r="E1296" s="564"/>
      <c r="F1296" s="564"/>
      <c r="G1296" s="792"/>
      <c r="H1296" s="792"/>
      <c r="I1296" s="792"/>
      <c r="J1296" s="792"/>
      <c r="K1296" s="792"/>
      <c r="L1296" s="792"/>
    </row>
    <row r="1297" spans="1:12">
      <c r="A1297" s="807"/>
      <c r="B1297" s="686" t="s">
        <v>1519</v>
      </c>
      <c r="C1297" s="688"/>
      <c r="D1297" s="711"/>
      <c r="E1297" s="565"/>
      <c r="F1297" s="565"/>
      <c r="G1297" s="792"/>
      <c r="H1297" s="792"/>
      <c r="I1297" s="792"/>
      <c r="J1297" s="792"/>
      <c r="K1297" s="792"/>
      <c r="L1297" s="792"/>
    </row>
    <row r="1298" spans="1:12">
      <c r="A1298" s="690" t="s">
        <v>1461</v>
      </c>
      <c r="B1298" s="690" t="s">
        <v>1467</v>
      </c>
      <c r="C1298" s="692">
        <v>4</v>
      </c>
      <c r="D1298" s="709"/>
      <c r="E1298" s="547"/>
      <c r="F1298" s="683">
        <f>E1298*C1298</f>
        <v>0</v>
      </c>
      <c r="G1298" s="792"/>
      <c r="H1298" s="792"/>
      <c r="I1298" s="792"/>
      <c r="J1298" s="792"/>
      <c r="K1298" s="792"/>
      <c r="L1298" s="792"/>
    </row>
    <row r="1299" spans="1:12">
      <c r="A1299" s="679"/>
      <c r="B1299" s="684" t="s">
        <v>1462</v>
      </c>
      <c r="C1299" s="681"/>
      <c r="D1299" s="710"/>
      <c r="E1299" s="564"/>
      <c r="F1299" s="564"/>
      <c r="G1299" s="792"/>
      <c r="H1299" s="792"/>
      <c r="I1299" s="792"/>
      <c r="J1299" s="792"/>
      <c r="K1299" s="792"/>
      <c r="L1299" s="792"/>
    </row>
    <row r="1300" spans="1:12">
      <c r="A1300" s="679"/>
      <c r="B1300" s="814" t="s">
        <v>928</v>
      </c>
      <c r="C1300" s="681"/>
      <c r="D1300" s="710"/>
      <c r="E1300" s="564"/>
      <c r="F1300" s="564"/>
      <c r="G1300" s="792"/>
      <c r="H1300" s="792"/>
      <c r="I1300" s="792"/>
      <c r="J1300" s="792"/>
      <c r="K1300" s="792"/>
      <c r="L1300" s="792"/>
    </row>
    <row r="1301" spans="1:12">
      <c r="A1301" s="679"/>
      <c r="B1301" s="675" t="s">
        <v>1463</v>
      </c>
      <c r="C1301" s="681"/>
      <c r="D1301" s="710"/>
      <c r="E1301" s="564"/>
      <c r="F1301" s="564"/>
      <c r="G1301" s="792"/>
      <c r="H1301" s="792"/>
      <c r="I1301" s="792"/>
      <c r="J1301" s="792"/>
      <c r="K1301" s="792"/>
      <c r="L1301" s="792"/>
    </row>
    <row r="1302" spans="1:12">
      <c r="A1302" s="679"/>
      <c r="B1302" s="675" t="s">
        <v>1464</v>
      </c>
      <c r="C1302" s="681"/>
      <c r="D1302" s="710"/>
      <c r="E1302" s="564"/>
      <c r="F1302" s="564"/>
      <c r="G1302" s="792"/>
      <c r="H1302" s="792"/>
      <c r="I1302" s="792"/>
      <c r="J1302" s="792"/>
      <c r="K1302" s="792"/>
      <c r="L1302" s="792"/>
    </row>
    <row r="1303" spans="1:12">
      <c r="A1303" s="679"/>
      <c r="B1303" s="675" t="s">
        <v>1466</v>
      </c>
      <c r="C1303" s="681"/>
      <c r="D1303" s="710"/>
      <c r="E1303" s="564"/>
      <c r="F1303" s="564"/>
      <c r="G1303" s="792"/>
      <c r="H1303" s="792"/>
      <c r="I1303" s="792"/>
      <c r="J1303" s="792"/>
      <c r="K1303" s="792"/>
      <c r="L1303" s="792"/>
    </row>
    <row r="1304" spans="1:12">
      <c r="A1304" s="807"/>
      <c r="B1304" s="686" t="s">
        <v>1465</v>
      </c>
      <c r="C1304" s="688"/>
      <c r="D1304" s="711"/>
      <c r="E1304" s="565"/>
      <c r="F1304" s="565"/>
      <c r="G1304" s="792"/>
      <c r="H1304" s="792"/>
      <c r="I1304" s="792"/>
      <c r="J1304" s="792"/>
      <c r="K1304" s="792"/>
      <c r="L1304" s="792"/>
    </row>
    <row r="1305" spans="1:12">
      <c r="A1305" s="690"/>
      <c r="B1305" s="690" t="s">
        <v>1468</v>
      </c>
      <c r="C1305" s="692"/>
      <c r="D1305" s="709"/>
      <c r="E1305" s="1124"/>
      <c r="F1305" s="1123"/>
      <c r="G1305" s="792"/>
      <c r="H1305" s="792"/>
      <c r="I1305" s="792"/>
      <c r="J1305" s="792"/>
      <c r="K1305" s="792"/>
      <c r="L1305" s="792"/>
    </row>
    <row r="1306" spans="1:12">
      <c r="A1306" s="679"/>
      <c r="B1306" s="675" t="s">
        <v>1540</v>
      </c>
      <c r="C1306" s="681"/>
      <c r="D1306" s="710"/>
      <c r="E1306" s="564"/>
      <c r="F1306" s="564"/>
      <c r="G1306" s="792"/>
      <c r="H1306" s="792"/>
      <c r="I1306" s="792"/>
      <c r="J1306" s="792"/>
      <c r="K1306" s="792"/>
      <c r="L1306" s="792"/>
    </row>
    <row r="1307" spans="1:12">
      <c r="A1307" s="679"/>
      <c r="B1307" s="675" t="s">
        <v>1638</v>
      </c>
      <c r="C1307" s="681"/>
      <c r="D1307" s="710"/>
      <c r="E1307" s="564"/>
      <c r="F1307" s="564"/>
      <c r="G1307" s="792"/>
      <c r="H1307" s="792"/>
      <c r="I1307" s="792"/>
      <c r="J1307" s="792"/>
      <c r="K1307" s="792"/>
      <c r="L1307" s="792"/>
    </row>
    <row r="1308" spans="1:12">
      <c r="A1308" s="679"/>
      <c r="B1308" s="675" t="s">
        <v>1639</v>
      </c>
      <c r="C1308" s="681"/>
      <c r="D1308" s="710"/>
      <c r="E1308" s="564"/>
      <c r="F1308" s="564"/>
      <c r="G1308" s="792"/>
      <c r="H1308" s="792"/>
      <c r="I1308" s="792"/>
      <c r="J1308" s="792"/>
      <c r="K1308" s="792"/>
      <c r="L1308" s="792"/>
    </row>
    <row r="1309" spans="1:12">
      <c r="A1309" s="679"/>
      <c r="B1309" s="675" t="s">
        <v>1541</v>
      </c>
      <c r="C1309" s="681"/>
      <c r="D1309" s="710"/>
      <c r="E1309" s="564"/>
      <c r="F1309" s="564"/>
      <c r="G1309" s="792"/>
      <c r="H1309" s="792"/>
      <c r="I1309" s="792"/>
      <c r="J1309" s="792"/>
      <c r="K1309" s="792"/>
      <c r="L1309" s="792"/>
    </row>
    <row r="1310" spans="1:12">
      <c r="A1310" s="679"/>
      <c r="B1310" s="675" t="s">
        <v>1542</v>
      </c>
      <c r="C1310" s="681"/>
      <c r="D1310" s="710"/>
      <c r="E1310" s="564"/>
      <c r="F1310" s="564"/>
      <c r="G1310" s="792"/>
      <c r="H1310" s="792"/>
      <c r="I1310" s="792"/>
      <c r="J1310" s="792"/>
      <c r="K1310" s="792"/>
      <c r="L1310" s="792"/>
    </row>
    <row r="1311" spans="1:12">
      <c r="A1311" s="679"/>
      <c r="B1311" s="675" t="s">
        <v>1543</v>
      </c>
      <c r="C1311" s="681"/>
      <c r="D1311" s="710"/>
      <c r="E1311" s="564"/>
      <c r="F1311" s="564"/>
      <c r="G1311" s="792"/>
      <c r="H1311" s="792"/>
      <c r="I1311" s="792"/>
      <c r="J1311" s="792"/>
      <c r="K1311" s="792"/>
      <c r="L1311" s="792"/>
    </row>
    <row r="1312" spans="1:12">
      <c r="A1312" s="679"/>
      <c r="B1312" s="675" t="s">
        <v>1621</v>
      </c>
      <c r="C1312" s="953">
        <v>1</v>
      </c>
      <c r="D1312" s="1116"/>
      <c r="E1312" s="1120"/>
      <c r="F1312" s="1118">
        <f>E1312*C1312</f>
        <v>0</v>
      </c>
      <c r="G1312" s="792"/>
      <c r="H1312" s="792"/>
      <c r="I1312" s="792"/>
      <c r="J1312" s="792"/>
      <c r="K1312" s="792"/>
      <c r="L1312" s="792"/>
    </row>
    <row r="1313" spans="1:12">
      <c r="A1313" s="679"/>
      <c r="B1313" s="675" t="s">
        <v>1637</v>
      </c>
      <c r="C1313" s="953">
        <v>2</v>
      </c>
      <c r="D1313" s="1116"/>
      <c r="E1313" s="1120"/>
      <c r="F1313" s="1118">
        <f t="shared" ref="F1313:F1320" si="0">E1313*C1313</f>
        <v>0</v>
      </c>
      <c r="G1313" s="792"/>
      <c r="H1313" s="792"/>
      <c r="I1313" s="792"/>
      <c r="J1313" s="792"/>
      <c r="K1313" s="792"/>
      <c r="L1313" s="792"/>
    </row>
    <row r="1314" spans="1:12">
      <c r="A1314" s="679"/>
      <c r="B1314" s="675" t="s">
        <v>1622</v>
      </c>
      <c r="C1314" s="953">
        <v>2</v>
      </c>
      <c r="D1314" s="1116"/>
      <c r="E1314" s="1120"/>
      <c r="F1314" s="1118">
        <f t="shared" si="0"/>
        <v>0</v>
      </c>
      <c r="G1314" s="792"/>
      <c r="H1314" s="792"/>
      <c r="I1314" s="792"/>
      <c r="J1314" s="792"/>
      <c r="K1314" s="792"/>
      <c r="L1314" s="792"/>
    </row>
    <row r="1315" spans="1:12">
      <c r="A1315" s="679"/>
      <c r="B1315" s="675" t="s">
        <v>1623</v>
      </c>
      <c r="C1315" s="953">
        <v>1</v>
      </c>
      <c r="D1315" s="1116"/>
      <c r="E1315" s="1120"/>
      <c r="F1315" s="1118">
        <f t="shared" si="0"/>
        <v>0</v>
      </c>
      <c r="G1315" s="792"/>
      <c r="H1315" s="792"/>
      <c r="I1315" s="792"/>
      <c r="J1315" s="792"/>
      <c r="K1315" s="792"/>
      <c r="L1315" s="792"/>
    </row>
    <row r="1316" spans="1:12">
      <c r="A1316" s="679"/>
      <c r="B1316" s="675" t="s">
        <v>1544</v>
      </c>
      <c r="C1316" s="953">
        <v>1</v>
      </c>
      <c r="D1316" s="1116"/>
      <c r="E1316" s="1120"/>
      <c r="F1316" s="1118">
        <f t="shared" si="0"/>
        <v>0</v>
      </c>
      <c r="G1316" s="792"/>
      <c r="H1316" s="792"/>
      <c r="I1316" s="792"/>
      <c r="J1316" s="792"/>
      <c r="K1316" s="792"/>
      <c r="L1316" s="792"/>
    </row>
    <row r="1317" spans="1:12">
      <c r="A1317" s="679"/>
      <c r="B1317" s="675" t="s">
        <v>1624</v>
      </c>
      <c r="C1317" s="953">
        <v>1</v>
      </c>
      <c r="D1317" s="1116"/>
      <c r="E1317" s="1120"/>
      <c r="F1317" s="1118">
        <f t="shared" si="0"/>
        <v>0</v>
      </c>
      <c r="G1317" s="792"/>
      <c r="H1317" s="792"/>
      <c r="I1317" s="792"/>
      <c r="J1317" s="792"/>
      <c r="K1317" s="792"/>
      <c r="L1317" s="792"/>
    </row>
    <row r="1318" spans="1:12">
      <c r="A1318" s="679"/>
      <c r="B1318" s="675" t="s">
        <v>1545</v>
      </c>
      <c r="C1318" s="953">
        <v>1</v>
      </c>
      <c r="D1318" s="1116"/>
      <c r="E1318" s="1120"/>
      <c r="F1318" s="1118">
        <f t="shared" si="0"/>
        <v>0</v>
      </c>
      <c r="G1318" s="792"/>
      <c r="H1318" s="792"/>
      <c r="I1318" s="792"/>
      <c r="J1318" s="792"/>
      <c r="K1318" s="792"/>
      <c r="L1318" s="792"/>
    </row>
    <row r="1319" spans="1:12">
      <c r="A1319" s="679"/>
      <c r="B1319" s="675" t="s">
        <v>1546</v>
      </c>
      <c r="C1319" s="953">
        <v>1</v>
      </c>
      <c r="D1319" s="1116"/>
      <c r="E1319" s="1120"/>
      <c r="F1319" s="1118">
        <f t="shared" si="0"/>
        <v>0</v>
      </c>
      <c r="G1319" s="792"/>
      <c r="H1319" s="792"/>
      <c r="I1319" s="792"/>
      <c r="J1319" s="792"/>
      <c r="K1319" s="792"/>
      <c r="L1319" s="792"/>
    </row>
    <row r="1320" spans="1:12">
      <c r="A1320" s="807"/>
      <c r="B1320" s="686" t="s">
        <v>1547</v>
      </c>
      <c r="C1320" s="954">
        <v>1</v>
      </c>
      <c r="D1320" s="1117"/>
      <c r="E1320" s="1121"/>
      <c r="F1320" s="1119">
        <f t="shared" si="0"/>
        <v>0</v>
      </c>
      <c r="G1320" s="792"/>
      <c r="H1320" s="792"/>
      <c r="I1320" s="792"/>
      <c r="J1320" s="792"/>
      <c r="K1320" s="792"/>
      <c r="L1320" s="792"/>
    </row>
    <row r="1321" spans="1:12">
      <c r="A1321" s="690"/>
      <c r="B1321" s="955" t="s">
        <v>1320</v>
      </c>
      <c r="C1321" s="956"/>
      <c r="D1321" s="709"/>
      <c r="E1321" s="564"/>
      <c r="F1321" s="567"/>
      <c r="G1321" s="792"/>
      <c r="H1321" s="792"/>
      <c r="I1321" s="792"/>
      <c r="J1321" s="792"/>
      <c r="K1321" s="792"/>
      <c r="L1321" s="792"/>
    </row>
    <row r="1322" spans="1:12">
      <c r="A1322" s="679"/>
      <c r="B1322" s="680" t="s">
        <v>723</v>
      </c>
      <c r="C1322" s="957"/>
      <c r="D1322" s="710"/>
      <c r="E1322" s="564"/>
      <c r="F1322" s="564"/>
      <c r="G1322" s="792"/>
      <c r="H1322" s="792"/>
      <c r="I1322" s="792"/>
      <c r="J1322" s="792"/>
      <c r="K1322" s="792"/>
      <c r="L1322" s="792"/>
    </row>
    <row r="1323" spans="1:12">
      <c r="A1323" s="679"/>
      <c r="B1323" s="671" t="s">
        <v>1322</v>
      </c>
      <c r="C1323" s="957"/>
      <c r="D1323" s="710"/>
      <c r="E1323" s="564"/>
      <c r="F1323" s="564"/>
      <c r="G1323" s="792"/>
      <c r="H1323" s="792"/>
      <c r="I1323" s="792"/>
      <c r="J1323" s="792"/>
      <c r="K1323" s="792"/>
      <c r="L1323" s="792"/>
    </row>
    <row r="1324" spans="1:12">
      <c r="A1324" s="679"/>
      <c r="B1324" s="672" t="s">
        <v>1325</v>
      </c>
      <c r="C1324" s="957"/>
      <c r="D1324" s="710"/>
      <c r="E1324" s="564"/>
      <c r="F1324" s="564"/>
      <c r="G1324" s="792"/>
      <c r="H1324" s="792"/>
      <c r="I1324" s="792"/>
      <c r="J1324" s="792"/>
      <c r="K1324" s="792"/>
      <c r="L1324" s="792"/>
    </row>
    <row r="1325" spans="1:12">
      <c r="A1325" s="679"/>
      <c r="B1325" s="671" t="s">
        <v>1326</v>
      </c>
      <c r="C1325" s="957"/>
      <c r="D1325" s="710"/>
      <c r="E1325" s="564"/>
      <c r="F1325" s="564"/>
      <c r="G1325" s="792"/>
      <c r="H1325" s="792"/>
      <c r="I1325" s="792"/>
      <c r="J1325" s="792"/>
      <c r="K1325" s="792"/>
      <c r="L1325" s="792"/>
    </row>
    <row r="1326" spans="1:12">
      <c r="A1326" s="679"/>
      <c r="B1326" s="671" t="s">
        <v>1327</v>
      </c>
      <c r="C1326" s="957"/>
      <c r="D1326" s="710"/>
      <c r="E1326" s="564"/>
      <c r="F1326" s="564"/>
      <c r="G1326" s="792"/>
      <c r="H1326" s="792"/>
      <c r="I1326" s="792"/>
      <c r="J1326" s="792"/>
      <c r="K1326" s="792"/>
      <c r="L1326" s="792"/>
    </row>
    <row r="1327" spans="1:12">
      <c r="A1327" s="679"/>
      <c r="B1327" s="671" t="s">
        <v>1323</v>
      </c>
      <c r="C1327" s="957"/>
      <c r="D1327" s="710"/>
      <c r="E1327" s="564"/>
      <c r="F1327" s="564"/>
      <c r="G1327" s="792"/>
      <c r="H1327" s="792"/>
      <c r="I1327" s="792"/>
      <c r="J1327" s="792"/>
      <c r="K1327" s="792"/>
      <c r="L1327" s="792"/>
    </row>
    <row r="1328" spans="1:12">
      <c r="A1328" s="679"/>
      <c r="B1328" s="672" t="s">
        <v>1328</v>
      </c>
      <c r="C1328" s="957"/>
      <c r="D1328" s="710"/>
      <c r="E1328" s="564"/>
      <c r="F1328" s="564"/>
      <c r="G1328" s="792"/>
      <c r="H1328" s="792"/>
      <c r="I1328" s="792"/>
      <c r="J1328" s="792"/>
      <c r="K1328" s="792"/>
      <c r="L1328" s="792"/>
    </row>
    <row r="1329" spans="1:14">
      <c r="A1329" s="679"/>
      <c r="B1329" s="671" t="s">
        <v>1329</v>
      </c>
      <c r="C1329" s="957"/>
      <c r="D1329" s="710"/>
      <c r="E1329" s="564"/>
      <c r="F1329" s="564"/>
      <c r="G1329" s="792"/>
      <c r="H1329" s="792"/>
      <c r="I1329" s="792"/>
      <c r="J1329" s="792"/>
      <c r="K1329" s="792"/>
      <c r="L1329" s="792"/>
    </row>
    <row r="1330" spans="1:14">
      <c r="A1330" s="807"/>
      <c r="B1330" s="716" t="s">
        <v>1324</v>
      </c>
      <c r="C1330" s="958"/>
      <c r="D1330" s="711"/>
      <c r="E1330" s="565"/>
      <c r="F1330" s="565"/>
      <c r="G1330" s="792"/>
      <c r="H1330" s="792"/>
      <c r="I1330" s="792"/>
      <c r="J1330" s="792"/>
      <c r="K1330" s="792"/>
      <c r="L1330" s="792"/>
    </row>
    <row r="1331" spans="1:14">
      <c r="A1331" s="808" t="s">
        <v>175</v>
      </c>
      <c r="B1331" s="691" t="s">
        <v>1734</v>
      </c>
      <c r="C1331" s="691">
        <v>1</v>
      </c>
      <c r="D1331" s="693"/>
      <c r="E1331" s="547"/>
      <c r="F1331" s="683">
        <f>E1331*C1331</f>
        <v>0</v>
      </c>
      <c r="G1331" s="792"/>
      <c r="H1331" s="792"/>
      <c r="I1331" s="792"/>
      <c r="J1331" s="792"/>
      <c r="K1331" s="792"/>
      <c r="L1331" s="792"/>
    </row>
    <row r="1332" spans="1:14">
      <c r="A1332" s="811"/>
      <c r="B1332" s="757" t="s">
        <v>1049</v>
      </c>
      <c r="C1332" s="680"/>
      <c r="D1332" s="682"/>
      <c r="E1332" s="564"/>
      <c r="F1332" s="564"/>
      <c r="G1332" s="792"/>
      <c r="H1332" s="792"/>
      <c r="I1332" s="792"/>
      <c r="J1332" s="792"/>
      <c r="K1332" s="792"/>
      <c r="L1332" s="792"/>
    </row>
    <row r="1333" spans="1:14">
      <c r="A1333" s="811"/>
      <c r="B1333" s="949" t="s">
        <v>757</v>
      </c>
      <c r="C1333" s="680"/>
      <c r="D1333" s="682"/>
      <c r="E1333" s="564"/>
      <c r="F1333" s="564"/>
      <c r="G1333" s="792"/>
      <c r="H1333" s="792"/>
      <c r="I1333" s="792"/>
      <c r="J1333" s="792"/>
      <c r="K1333" s="792"/>
      <c r="L1333" s="792"/>
      <c r="M1333" s="792"/>
      <c r="N1333" s="792"/>
    </row>
    <row r="1334" spans="1:14">
      <c r="A1334" s="811"/>
      <c r="B1334" s="915" t="s">
        <v>1330</v>
      </c>
      <c r="C1334" s="680"/>
      <c r="D1334" s="682"/>
      <c r="E1334" s="564"/>
      <c r="F1334" s="564"/>
      <c r="G1334" s="792"/>
      <c r="H1334" s="792"/>
      <c r="I1334" s="792"/>
      <c r="J1334" s="792"/>
      <c r="K1334" s="792"/>
      <c r="L1334" s="792"/>
      <c r="M1334" s="792"/>
      <c r="N1334" s="792"/>
    </row>
    <row r="1335" spans="1:14">
      <c r="A1335" s="959"/>
      <c r="B1335" s="760" t="s">
        <v>1331</v>
      </c>
      <c r="C1335" s="810"/>
      <c r="D1335" s="689"/>
      <c r="E1335" s="565"/>
      <c r="F1335" s="565"/>
      <c r="G1335" s="792"/>
      <c r="H1335" s="792"/>
      <c r="I1335" s="792"/>
      <c r="J1335" s="792"/>
      <c r="K1335" s="792"/>
      <c r="L1335" s="792"/>
      <c r="M1335" s="792"/>
      <c r="N1335" s="792"/>
    </row>
    <row r="1336" spans="1:14">
      <c r="A1336" s="690" t="s">
        <v>63</v>
      </c>
      <c r="B1336" s="691" t="s">
        <v>1735</v>
      </c>
      <c r="C1336" s="691">
        <v>1</v>
      </c>
      <c r="D1336" s="693"/>
      <c r="E1336" s="547"/>
      <c r="F1336" s="683">
        <f>E1336*C1336</f>
        <v>0</v>
      </c>
      <c r="G1336" s="792"/>
      <c r="H1336" s="792"/>
      <c r="I1336" s="792"/>
      <c r="J1336" s="792"/>
      <c r="K1336" s="792"/>
      <c r="L1336" s="792"/>
    </row>
    <row r="1337" spans="1:14">
      <c r="A1337" s="679"/>
      <c r="B1337" s="828" t="s">
        <v>680</v>
      </c>
      <c r="C1337" s="680"/>
      <c r="D1337" s="682"/>
      <c r="E1337" s="564"/>
      <c r="F1337" s="564"/>
      <c r="G1337" s="792"/>
      <c r="H1337" s="792"/>
      <c r="I1337" s="792"/>
      <c r="J1337" s="792"/>
      <c r="K1337" s="792"/>
      <c r="L1337" s="792"/>
    </row>
    <row r="1338" spans="1:14">
      <c r="A1338" s="679"/>
      <c r="B1338" s="754" t="s">
        <v>673</v>
      </c>
      <c r="C1338" s="680"/>
      <c r="D1338" s="682"/>
      <c r="E1338" s="564"/>
      <c r="F1338" s="564"/>
      <c r="G1338" s="792"/>
      <c r="H1338" s="792"/>
      <c r="I1338" s="792"/>
      <c r="J1338" s="792"/>
      <c r="K1338" s="792"/>
      <c r="L1338" s="792"/>
    </row>
    <row r="1339" spans="1:14">
      <c r="A1339" s="679"/>
      <c r="B1339" s="684" t="s">
        <v>674</v>
      </c>
      <c r="C1339" s="680"/>
      <c r="D1339" s="682"/>
      <c r="E1339" s="564"/>
      <c r="F1339" s="564"/>
      <c r="G1339" s="792"/>
      <c r="H1339" s="792"/>
      <c r="I1339" s="792"/>
      <c r="J1339" s="792"/>
      <c r="K1339" s="792"/>
      <c r="L1339" s="792"/>
    </row>
    <row r="1340" spans="1:14">
      <c r="A1340" s="679"/>
      <c r="B1340" s="949" t="s">
        <v>757</v>
      </c>
      <c r="C1340" s="680"/>
      <c r="D1340" s="682"/>
      <c r="E1340" s="564"/>
      <c r="F1340" s="564"/>
      <c r="G1340" s="792"/>
      <c r="H1340" s="792"/>
      <c r="I1340" s="792"/>
      <c r="J1340" s="792"/>
      <c r="K1340" s="792"/>
      <c r="L1340" s="792"/>
    </row>
    <row r="1341" spans="1:14">
      <c r="A1341" s="679"/>
      <c r="B1341" s="915" t="s">
        <v>1330</v>
      </c>
      <c r="C1341" s="680"/>
      <c r="D1341" s="682"/>
      <c r="E1341" s="564"/>
      <c r="F1341" s="564"/>
      <c r="G1341" s="792"/>
      <c r="H1341" s="792"/>
      <c r="I1341" s="792"/>
      <c r="J1341" s="792"/>
      <c r="K1341" s="792"/>
      <c r="L1341" s="792"/>
    </row>
    <row r="1342" spans="1:14">
      <c r="A1342" s="807"/>
      <c r="B1342" s="760" t="s">
        <v>1331</v>
      </c>
      <c r="C1342" s="810"/>
      <c r="D1342" s="689"/>
      <c r="E1342" s="565"/>
      <c r="F1342" s="565"/>
      <c r="G1342" s="792"/>
      <c r="H1342" s="792"/>
      <c r="I1342" s="792"/>
      <c r="J1342" s="792"/>
      <c r="K1342" s="792"/>
      <c r="L1342" s="792"/>
    </row>
    <row r="1343" spans="1:14">
      <c r="A1343" s="808" t="s">
        <v>222</v>
      </c>
      <c r="B1343" s="691" t="s">
        <v>1736</v>
      </c>
      <c r="C1343" s="691">
        <v>5</v>
      </c>
      <c r="D1343" s="693"/>
      <c r="E1343" s="547"/>
      <c r="F1343" s="683">
        <f>E1343*C1343</f>
        <v>0</v>
      </c>
      <c r="G1343" s="792"/>
      <c r="H1343" s="792"/>
      <c r="I1343" s="792"/>
      <c r="J1343" s="792"/>
      <c r="K1343" s="792"/>
      <c r="L1343" s="792"/>
    </row>
    <row r="1344" spans="1:14">
      <c r="A1344" s="811"/>
      <c r="B1344" s="753" t="s">
        <v>1321</v>
      </c>
      <c r="C1344" s="680"/>
      <c r="D1344" s="682"/>
      <c r="E1344" s="564"/>
      <c r="F1344" s="564"/>
      <c r="G1344" s="792"/>
      <c r="H1344" s="792"/>
      <c r="I1344" s="792"/>
      <c r="J1344" s="792"/>
      <c r="K1344" s="792"/>
      <c r="L1344" s="792"/>
    </row>
    <row r="1345" spans="1:12">
      <c r="A1345" s="811"/>
      <c r="B1345" s="949" t="s">
        <v>757</v>
      </c>
      <c r="C1345" s="680"/>
      <c r="D1345" s="682"/>
      <c r="E1345" s="564"/>
      <c r="F1345" s="564"/>
      <c r="G1345" s="792"/>
      <c r="H1345" s="792"/>
      <c r="I1345" s="792"/>
      <c r="J1345" s="792"/>
      <c r="K1345" s="792"/>
      <c r="L1345" s="792"/>
    </row>
    <row r="1346" spans="1:12">
      <c r="A1346" s="811"/>
      <c r="B1346" s="915" t="s">
        <v>1330</v>
      </c>
      <c r="C1346" s="680"/>
      <c r="D1346" s="682"/>
      <c r="E1346" s="564"/>
      <c r="F1346" s="564"/>
      <c r="G1346" s="792"/>
      <c r="H1346" s="792"/>
      <c r="I1346" s="792"/>
      <c r="J1346" s="792"/>
      <c r="K1346" s="792"/>
      <c r="L1346" s="792"/>
    </row>
    <row r="1347" spans="1:12">
      <c r="A1347" s="959"/>
      <c r="B1347" s="760" t="s">
        <v>1331</v>
      </c>
      <c r="C1347" s="810"/>
      <c r="D1347" s="689"/>
      <c r="E1347" s="565"/>
      <c r="F1347" s="565"/>
      <c r="G1347" s="792"/>
      <c r="H1347" s="792"/>
      <c r="I1347" s="792"/>
      <c r="J1347" s="792"/>
      <c r="K1347" s="792"/>
      <c r="L1347" s="792"/>
    </row>
    <row r="1348" spans="1:12">
      <c r="A1348" s="808" t="s">
        <v>176</v>
      </c>
      <c r="B1348" s="691" t="s">
        <v>1737</v>
      </c>
      <c r="C1348" s="691">
        <v>1</v>
      </c>
      <c r="D1348" s="693"/>
      <c r="E1348" s="547"/>
      <c r="F1348" s="683">
        <f>E1348*C1348</f>
        <v>0</v>
      </c>
      <c r="G1348" s="792"/>
      <c r="H1348" s="792"/>
      <c r="I1348" s="792"/>
      <c r="J1348" s="792"/>
      <c r="K1348" s="792"/>
      <c r="L1348" s="792"/>
    </row>
    <row r="1349" spans="1:12">
      <c r="A1349" s="811"/>
      <c r="B1349" s="757" t="s">
        <v>1049</v>
      </c>
      <c r="C1349" s="680"/>
      <c r="D1349" s="682"/>
      <c r="E1349" s="564"/>
      <c r="F1349" s="564"/>
      <c r="G1349" s="792"/>
      <c r="H1349" s="792"/>
      <c r="I1349" s="792"/>
      <c r="J1349" s="792"/>
      <c r="K1349" s="792"/>
      <c r="L1349" s="792"/>
    </row>
    <row r="1350" spans="1:12">
      <c r="A1350" s="811"/>
      <c r="B1350" s="949" t="s">
        <v>757</v>
      </c>
      <c r="C1350" s="680"/>
      <c r="D1350" s="682"/>
      <c r="E1350" s="564"/>
      <c r="F1350" s="564"/>
      <c r="G1350" s="792"/>
      <c r="H1350" s="792"/>
      <c r="I1350" s="792"/>
      <c r="J1350" s="792"/>
      <c r="K1350" s="792"/>
      <c r="L1350" s="792"/>
    </row>
    <row r="1351" spans="1:12">
      <c r="A1351" s="811"/>
      <c r="B1351" s="915" t="s">
        <v>1330</v>
      </c>
      <c r="C1351" s="680"/>
      <c r="D1351" s="682"/>
      <c r="E1351" s="564"/>
      <c r="F1351" s="564"/>
      <c r="G1351" s="792"/>
      <c r="H1351" s="792"/>
      <c r="I1351" s="792"/>
      <c r="J1351" s="792"/>
      <c r="K1351" s="792"/>
      <c r="L1351" s="792"/>
    </row>
    <row r="1352" spans="1:12">
      <c r="A1352" s="959"/>
      <c r="B1352" s="760" t="s">
        <v>1331</v>
      </c>
      <c r="C1352" s="810"/>
      <c r="D1352" s="689"/>
      <c r="E1352" s="565"/>
      <c r="F1352" s="565"/>
      <c r="G1352" s="792"/>
      <c r="H1352" s="792"/>
      <c r="I1352" s="792"/>
      <c r="J1352" s="792"/>
      <c r="K1352" s="792"/>
      <c r="L1352" s="792"/>
    </row>
    <row r="1353" spans="1:12">
      <c r="A1353" s="679" t="s">
        <v>494</v>
      </c>
      <c r="B1353" s="680" t="s">
        <v>1738</v>
      </c>
      <c r="C1353" s="680">
        <v>1</v>
      </c>
      <c r="D1353" s="682"/>
      <c r="E1353" s="548"/>
      <c r="F1353" s="683">
        <f>E1353*C1353</f>
        <v>0</v>
      </c>
      <c r="G1353" s="792"/>
      <c r="H1353" s="792"/>
      <c r="I1353" s="792"/>
      <c r="J1353" s="792"/>
      <c r="K1353" s="792"/>
      <c r="L1353" s="792"/>
    </row>
    <row r="1354" spans="1:12">
      <c r="A1354" s="679"/>
      <c r="B1354" s="684" t="s">
        <v>578</v>
      </c>
      <c r="C1354" s="680"/>
      <c r="D1354" s="682"/>
      <c r="E1354" s="564"/>
      <c r="F1354" s="564"/>
      <c r="G1354" s="792"/>
      <c r="H1354" s="792"/>
      <c r="I1354" s="792"/>
      <c r="J1354" s="792"/>
      <c r="K1354" s="792"/>
      <c r="L1354" s="792"/>
    </row>
    <row r="1355" spans="1:12">
      <c r="A1355" s="679"/>
      <c r="B1355" s="949" t="s">
        <v>757</v>
      </c>
      <c r="C1355" s="680"/>
      <c r="D1355" s="682"/>
      <c r="E1355" s="564"/>
      <c r="F1355" s="564"/>
      <c r="G1355" s="792"/>
      <c r="H1355" s="792"/>
      <c r="I1355" s="792"/>
      <c r="J1355" s="792"/>
      <c r="K1355" s="792"/>
      <c r="L1355" s="792"/>
    </row>
    <row r="1356" spans="1:12">
      <c r="A1356" s="679"/>
      <c r="B1356" s="915" t="s">
        <v>1330</v>
      </c>
      <c r="C1356" s="680"/>
      <c r="D1356" s="682"/>
      <c r="E1356" s="564"/>
      <c r="F1356" s="564"/>
      <c r="G1356" s="792"/>
      <c r="H1356" s="792"/>
      <c r="I1356" s="792"/>
      <c r="J1356" s="792"/>
      <c r="K1356" s="792"/>
      <c r="L1356" s="792"/>
    </row>
    <row r="1357" spans="1:12">
      <c r="A1357" s="807"/>
      <c r="B1357" s="760" t="s">
        <v>1332</v>
      </c>
      <c r="C1357" s="810"/>
      <c r="D1357" s="689"/>
      <c r="E1357" s="565"/>
      <c r="F1357" s="565"/>
      <c r="G1357" s="792"/>
      <c r="H1357" s="792"/>
      <c r="I1357" s="792"/>
      <c r="J1357" s="792"/>
      <c r="K1357" s="792"/>
      <c r="L1357" s="792"/>
    </row>
    <row r="1358" spans="1:12">
      <c r="A1358" s="808" t="s">
        <v>223</v>
      </c>
      <c r="B1358" s="691" t="s">
        <v>1739</v>
      </c>
      <c r="C1358" s="691">
        <v>1</v>
      </c>
      <c r="D1358" s="693"/>
      <c r="E1358" s="547"/>
      <c r="F1358" s="683">
        <f>E1358*C1358</f>
        <v>0</v>
      </c>
      <c r="G1358" s="792"/>
      <c r="H1358" s="792"/>
      <c r="I1358" s="792"/>
      <c r="J1358" s="792"/>
      <c r="K1358" s="792"/>
      <c r="L1358" s="792"/>
    </row>
    <row r="1359" spans="1:12">
      <c r="A1359" s="811"/>
      <c r="B1359" s="753" t="s">
        <v>675</v>
      </c>
      <c r="C1359" s="680"/>
      <c r="D1359" s="682"/>
      <c r="E1359" s="564"/>
      <c r="F1359" s="564"/>
      <c r="G1359" s="792"/>
      <c r="H1359" s="792"/>
      <c r="I1359" s="792"/>
      <c r="J1359" s="792"/>
      <c r="K1359" s="792"/>
      <c r="L1359" s="792"/>
    </row>
    <row r="1360" spans="1:12">
      <c r="A1360" s="811"/>
      <c r="B1360" s="949" t="s">
        <v>757</v>
      </c>
      <c r="C1360" s="680"/>
      <c r="D1360" s="682"/>
      <c r="E1360" s="564"/>
      <c r="F1360" s="564"/>
      <c r="G1360" s="792"/>
      <c r="H1360" s="792"/>
      <c r="I1360" s="792"/>
      <c r="J1360" s="792"/>
      <c r="K1360" s="792"/>
      <c r="L1360" s="792"/>
    </row>
    <row r="1361" spans="1:12">
      <c r="A1361" s="811"/>
      <c r="B1361" s="915" t="s">
        <v>1330</v>
      </c>
      <c r="C1361" s="680"/>
      <c r="D1361" s="682"/>
      <c r="E1361" s="564"/>
      <c r="F1361" s="564"/>
      <c r="G1361" s="792"/>
      <c r="H1361" s="792"/>
      <c r="I1361" s="792"/>
      <c r="J1361" s="792"/>
      <c r="K1361" s="792"/>
      <c r="L1361" s="792"/>
    </row>
    <row r="1362" spans="1:12">
      <c r="A1362" s="959"/>
      <c r="B1362" s="760" t="s">
        <v>1332</v>
      </c>
      <c r="C1362" s="810"/>
      <c r="D1362" s="689"/>
      <c r="E1362" s="565"/>
      <c r="F1362" s="565"/>
      <c r="G1362" s="792"/>
      <c r="H1362" s="792"/>
      <c r="I1362" s="792"/>
      <c r="J1362" s="792"/>
      <c r="K1362" s="792"/>
      <c r="L1362" s="792"/>
    </row>
    <row r="1363" spans="1:12">
      <c r="A1363" s="808" t="s">
        <v>224</v>
      </c>
      <c r="B1363" s="691" t="s">
        <v>1740</v>
      </c>
      <c r="C1363" s="691">
        <v>1</v>
      </c>
      <c r="D1363" s="693"/>
      <c r="E1363" s="547"/>
      <c r="F1363" s="683">
        <f>E1363*C1363</f>
        <v>0</v>
      </c>
      <c r="G1363" s="792"/>
      <c r="H1363" s="792"/>
      <c r="I1363" s="792"/>
      <c r="J1363" s="792"/>
      <c r="K1363" s="792"/>
      <c r="L1363" s="792"/>
    </row>
    <row r="1364" spans="1:12">
      <c r="A1364" s="811"/>
      <c r="B1364" s="753" t="s">
        <v>675</v>
      </c>
      <c r="C1364" s="680"/>
      <c r="D1364" s="682"/>
      <c r="E1364" s="564"/>
      <c r="F1364" s="564"/>
      <c r="G1364" s="792"/>
      <c r="H1364" s="792"/>
      <c r="I1364" s="792"/>
      <c r="J1364" s="792"/>
      <c r="K1364" s="792"/>
      <c r="L1364" s="792"/>
    </row>
    <row r="1365" spans="1:12">
      <c r="A1365" s="814"/>
      <c r="B1365" s="949" t="s">
        <v>757</v>
      </c>
      <c r="C1365" s="814"/>
      <c r="D1365" s="817"/>
      <c r="E1365" s="564"/>
      <c r="F1365" s="564"/>
      <c r="G1365" s="792"/>
      <c r="H1365" s="792"/>
      <c r="I1365" s="792"/>
      <c r="J1365" s="792"/>
      <c r="K1365" s="792"/>
      <c r="L1365" s="792"/>
    </row>
    <row r="1366" spans="1:12">
      <c r="A1366" s="814"/>
      <c r="B1366" s="915" t="s">
        <v>1330</v>
      </c>
      <c r="C1366" s="814"/>
      <c r="D1366" s="817"/>
      <c r="E1366" s="564"/>
      <c r="F1366" s="564"/>
      <c r="G1366" s="792"/>
      <c r="H1366" s="792"/>
      <c r="I1366" s="792"/>
      <c r="J1366" s="792"/>
      <c r="K1366" s="792"/>
      <c r="L1366" s="792"/>
    </row>
    <row r="1367" spans="1:12">
      <c r="A1367" s="818"/>
      <c r="B1367" s="760" t="s">
        <v>1332</v>
      </c>
      <c r="C1367" s="818"/>
      <c r="D1367" s="821"/>
      <c r="E1367" s="565"/>
      <c r="F1367" s="565"/>
      <c r="G1367" s="792"/>
      <c r="H1367" s="792"/>
      <c r="I1367" s="792"/>
      <c r="J1367" s="792"/>
      <c r="K1367" s="792"/>
      <c r="L1367" s="792"/>
    </row>
    <row r="1368" spans="1:12">
      <c r="A1368" s="811"/>
      <c r="B1368" s="960" t="s">
        <v>668</v>
      </c>
      <c r="C1368" s="680"/>
      <c r="D1368" s="682"/>
      <c r="E1368" s="567"/>
      <c r="F1368" s="567"/>
      <c r="G1368" s="792"/>
      <c r="H1368" s="792"/>
      <c r="I1368" s="792"/>
      <c r="J1368" s="792"/>
      <c r="K1368" s="792"/>
      <c r="L1368" s="792"/>
    </row>
    <row r="1369" spans="1:12">
      <c r="A1369" s="811"/>
      <c r="B1369" s="739" t="s">
        <v>723</v>
      </c>
      <c r="C1369" s="680"/>
      <c r="D1369" s="682"/>
      <c r="E1369" s="564"/>
      <c r="F1369" s="564"/>
      <c r="G1369" s="792"/>
      <c r="H1369" s="792"/>
      <c r="I1369" s="792"/>
      <c r="J1369" s="792"/>
      <c r="K1369" s="792"/>
      <c r="L1369" s="792"/>
    </row>
    <row r="1370" spans="1:12">
      <c r="A1370" s="811"/>
      <c r="B1370" s="915" t="s">
        <v>1339</v>
      </c>
      <c r="C1370" s="680"/>
      <c r="D1370" s="682"/>
      <c r="E1370" s="564"/>
      <c r="F1370" s="564"/>
      <c r="G1370" s="792"/>
      <c r="H1370" s="792"/>
      <c r="I1370" s="792"/>
      <c r="J1370" s="792"/>
      <c r="K1370" s="792"/>
      <c r="L1370" s="792"/>
    </row>
    <row r="1371" spans="1:12">
      <c r="A1371" s="811"/>
      <c r="B1371" s="835" t="s">
        <v>1335</v>
      </c>
      <c r="C1371" s="680"/>
      <c r="D1371" s="682"/>
      <c r="E1371" s="564"/>
      <c r="F1371" s="564"/>
      <c r="G1371" s="792"/>
      <c r="H1371" s="792"/>
      <c r="I1371" s="792"/>
      <c r="J1371" s="792"/>
      <c r="K1371" s="792"/>
      <c r="L1371" s="792"/>
    </row>
    <row r="1372" spans="1:12">
      <c r="A1372" s="811"/>
      <c r="B1372" s="835" t="s">
        <v>1336</v>
      </c>
      <c r="C1372" s="680"/>
      <c r="D1372" s="682"/>
      <c r="E1372" s="564"/>
      <c r="F1372" s="564"/>
      <c r="G1372" s="792"/>
      <c r="H1372" s="792"/>
      <c r="I1372" s="792"/>
      <c r="J1372" s="792"/>
      <c r="K1372" s="792"/>
      <c r="L1372" s="792"/>
    </row>
    <row r="1373" spans="1:12">
      <c r="A1373" s="811"/>
      <c r="B1373" s="835" t="s">
        <v>1333</v>
      </c>
      <c r="C1373" s="680"/>
      <c r="D1373" s="682"/>
      <c r="E1373" s="564"/>
      <c r="F1373" s="564"/>
      <c r="G1373" s="792"/>
      <c r="H1373" s="792"/>
      <c r="I1373" s="792"/>
      <c r="J1373" s="792"/>
      <c r="K1373" s="792"/>
      <c r="L1373" s="792"/>
    </row>
    <row r="1374" spans="1:12">
      <c r="A1374" s="811"/>
      <c r="B1374" s="835" t="s">
        <v>1334</v>
      </c>
      <c r="C1374" s="680"/>
      <c r="D1374" s="682"/>
      <c r="E1374" s="564"/>
      <c r="F1374" s="564"/>
      <c r="G1374" s="792"/>
      <c r="H1374" s="792"/>
      <c r="I1374" s="792"/>
      <c r="J1374" s="792"/>
      <c r="K1374" s="792"/>
      <c r="L1374" s="792"/>
    </row>
    <row r="1375" spans="1:12">
      <c r="A1375" s="959"/>
      <c r="B1375" s="837" t="s">
        <v>1338</v>
      </c>
      <c r="C1375" s="810"/>
      <c r="D1375" s="689"/>
      <c r="E1375" s="565"/>
      <c r="F1375" s="565"/>
      <c r="G1375" s="792"/>
      <c r="H1375" s="792"/>
      <c r="I1375" s="792"/>
      <c r="J1375" s="792"/>
      <c r="K1375" s="792"/>
      <c r="L1375" s="792"/>
    </row>
    <row r="1376" spans="1:12">
      <c r="A1376" s="690" t="s">
        <v>225</v>
      </c>
      <c r="B1376" s="693" t="s">
        <v>1741</v>
      </c>
      <c r="C1376" s="870">
        <v>3</v>
      </c>
      <c r="D1376" s="693"/>
      <c r="E1376" s="547"/>
      <c r="F1376" s="683">
        <f>E1376*C1376</f>
        <v>0</v>
      </c>
      <c r="G1376" s="792"/>
      <c r="H1376" s="792"/>
      <c r="I1376" s="792"/>
      <c r="J1376" s="792"/>
      <c r="K1376" s="792"/>
      <c r="L1376" s="792"/>
    </row>
    <row r="1377" spans="1:12">
      <c r="A1377" s="679"/>
      <c r="B1377" s="702" t="s">
        <v>676</v>
      </c>
      <c r="C1377" s="853"/>
      <c r="D1377" s="682"/>
      <c r="E1377" s="564"/>
      <c r="F1377" s="564"/>
      <c r="G1377" s="792"/>
      <c r="H1377" s="792"/>
      <c r="I1377" s="792"/>
      <c r="J1377" s="792"/>
      <c r="K1377" s="792"/>
      <c r="L1377" s="792"/>
    </row>
    <row r="1378" spans="1:12">
      <c r="A1378" s="807"/>
      <c r="B1378" s="961" t="s">
        <v>673</v>
      </c>
      <c r="C1378" s="848"/>
      <c r="D1378" s="689"/>
      <c r="E1378" s="565"/>
      <c r="F1378" s="565"/>
      <c r="G1378" s="792"/>
      <c r="H1378" s="792"/>
      <c r="I1378" s="792"/>
      <c r="J1378" s="792"/>
      <c r="K1378" s="792"/>
      <c r="L1378" s="792"/>
    </row>
    <row r="1379" spans="1:12">
      <c r="A1379" s="690" t="s">
        <v>209</v>
      </c>
      <c r="B1379" s="691" t="s">
        <v>1742</v>
      </c>
      <c r="C1379" s="691">
        <v>1</v>
      </c>
      <c r="D1379" s="693"/>
      <c r="E1379" s="547"/>
      <c r="F1379" s="683">
        <f>E1379*C1379</f>
        <v>0</v>
      </c>
      <c r="G1379" s="792"/>
      <c r="H1379" s="792"/>
      <c r="I1379" s="792"/>
      <c r="J1379" s="792"/>
      <c r="K1379" s="792"/>
      <c r="L1379" s="792"/>
    </row>
    <row r="1380" spans="1:12">
      <c r="A1380" s="807"/>
      <c r="B1380" s="873" t="s">
        <v>575</v>
      </c>
      <c r="C1380" s="810"/>
      <c r="D1380" s="689"/>
      <c r="E1380" s="565"/>
      <c r="F1380" s="565"/>
      <c r="G1380" s="792"/>
      <c r="H1380" s="792"/>
      <c r="I1380" s="792"/>
      <c r="J1380" s="792"/>
      <c r="K1380" s="792"/>
      <c r="L1380" s="792"/>
    </row>
    <row r="1381" spans="1:12">
      <c r="A1381" s="690" t="s">
        <v>179</v>
      </c>
      <c r="B1381" s="691" t="s">
        <v>1745</v>
      </c>
      <c r="C1381" s="691">
        <v>2</v>
      </c>
      <c r="D1381" s="962"/>
      <c r="E1381" s="547"/>
      <c r="F1381" s="683">
        <f>E1381*C1381</f>
        <v>0</v>
      </c>
      <c r="G1381" s="792"/>
      <c r="H1381" s="792"/>
      <c r="I1381" s="792"/>
      <c r="J1381" s="792"/>
      <c r="K1381" s="792"/>
      <c r="L1381" s="792"/>
    </row>
    <row r="1382" spans="1:12">
      <c r="A1382" s="825"/>
      <c r="B1382" s="757" t="s">
        <v>1049</v>
      </c>
      <c r="C1382" s="963"/>
      <c r="D1382" s="964"/>
      <c r="E1382" s="564"/>
      <c r="F1382" s="564"/>
      <c r="G1382" s="792"/>
      <c r="H1382" s="792"/>
      <c r="I1382" s="792"/>
      <c r="J1382" s="792"/>
      <c r="K1382" s="792"/>
      <c r="L1382" s="792"/>
    </row>
    <row r="1383" spans="1:12">
      <c r="A1383" s="680"/>
      <c r="B1383" s="702" t="s">
        <v>624</v>
      </c>
      <c r="C1383" s="680"/>
      <c r="D1383" s="682"/>
      <c r="E1383" s="564"/>
      <c r="F1383" s="564"/>
      <c r="G1383" s="792"/>
      <c r="H1383" s="792"/>
      <c r="I1383" s="792"/>
      <c r="J1383" s="792"/>
      <c r="K1383" s="792"/>
      <c r="L1383" s="792"/>
    </row>
    <row r="1384" spans="1:12">
      <c r="A1384" s="680"/>
      <c r="B1384" s="801" t="s">
        <v>757</v>
      </c>
      <c r="C1384" s="680"/>
      <c r="D1384" s="682"/>
      <c r="E1384" s="564"/>
      <c r="F1384" s="564"/>
      <c r="G1384" s="792"/>
      <c r="H1384" s="792"/>
      <c r="I1384" s="792"/>
      <c r="J1384" s="792"/>
      <c r="K1384" s="792"/>
      <c r="L1384" s="792"/>
    </row>
    <row r="1385" spans="1:12">
      <c r="A1385" s="680"/>
      <c r="B1385" s="802" t="s">
        <v>1337</v>
      </c>
      <c r="C1385" s="680"/>
      <c r="D1385" s="682"/>
      <c r="E1385" s="564"/>
      <c r="F1385" s="564"/>
      <c r="G1385" s="792"/>
      <c r="H1385" s="792"/>
      <c r="I1385" s="792"/>
      <c r="J1385" s="792"/>
      <c r="K1385" s="792"/>
      <c r="L1385" s="792"/>
    </row>
    <row r="1386" spans="1:12">
      <c r="A1386" s="680"/>
      <c r="B1386" s="802" t="s">
        <v>1340</v>
      </c>
      <c r="C1386" s="680"/>
      <c r="D1386" s="682"/>
      <c r="E1386" s="564"/>
      <c r="F1386" s="564"/>
      <c r="G1386" s="792"/>
      <c r="H1386" s="792"/>
      <c r="I1386" s="792"/>
      <c r="J1386" s="792"/>
      <c r="K1386" s="792"/>
      <c r="L1386" s="792"/>
    </row>
    <row r="1387" spans="1:12">
      <c r="A1387" s="810"/>
      <c r="B1387" s="804" t="s">
        <v>1640</v>
      </c>
      <c r="C1387" s="810"/>
      <c r="D1387" s="689"/>
      <c r="E1387" s="565"/>
      <c r="F1387" s="565"/>
      <c r="G1387" s="792"/>
      <c r="H1387" s="792"/>
      <c r="I1387" s="792"/>
      <c r="J1387" s="792"/>
      <c r="K1387" s="792"/>
      <c r="L1387" s="792"/>
    </row>
    <row r="1388" spans="1:12">
      <c r="A1388" s="690" t="s">
        <v>153</v>
      </c>
      <c r="B1388" s="691" t="s">
        <v>1743</v>
      </c>
      <c r="C1388" s="691">
        <v>1</v>
      </c>
      <c r="D1388" s="693"/>
      <c r="E1388" s="547"/>
      <c r="F1388" s="683">
        <f>E1388*C1388</f>
        <v>0</v>
      </c>
      <c r="G1388" s="792"/>
      <c r="H1388" s="792"/>
      <c r="I1388" s="792"/>
      <c r="J1388" s="792"/>
      <c r="K1388" s="792"/>
      <c r="L1388" s="792"/>
    </row>
    <row r="1389" spans="1:12">
      <c r="A1389" s="679"/>
      <c r="B1389" s="828" t="s">
        <v>1051</v>
      </c>
      <c r="C1389" s="680"/>
      <c r="D1389" s="682"/>
      <c r="E1389" s="564"/>
      <c r="F1389" s="564"/>
      <c r="G1389" s="792"/>
      <c r="H1389" s="792"/>
      <c r="I1389" s="792"/>
      <c r="J1389" s="792"/>
      <c r="K1389" s="792"/>
      <c r="L1389" s="792"/>
    </row>
    <row r="1390" spans="1:12">
      <c r="A1390" s="679"/>
      <c r="B1390" s="801" t="s">
        <v>757</v>
      </c>
      <c r="C1390" s="680"/>
      <c r="D1390" s="682"/>
      <c r="E1390" s="564"/>
      <c r="F1390" s="564"/>
      <c r="G1390" s="792"/>
      <c r="H1390" s="792"/>
      <c r="I1390" s="792"/>
      <c r="J1390" s="792"/>
      <c r="K1390" s="792"/>
      <c r="L1390" s="792"/>
    </row>
    <row r="1391" spans="1:12">
      <c r="A1391" s="679"/>
      <c r="B1391" s="802" t="s">
        <v>1343</v>
      </c>
      <c r="C1391" s="680"/>
      <c r="D1391" s="682"/>
      <c r="E1391" s="564"/>
      <c r="F1391" s="564"/>
      <c r="G1391" s="792"/>
      <c r="H1391" s="792"/>
      <c r="I1391" s="792"/>
      <c r="J1391" s="792"/>
      <c r="K1391" s="792"/>
      <c r="L1391" s="792"/>
    </row>
    <row r="1392" spans="1:12">
      <c r="A1392" s="679"/>
      <c r="B1392" s="802" t="s">
        <v>1342</v>
      </c>
      <c r="C1392" s="680"/>
      <c r="D1392" s="682"/>
      <c r="E1392" s="564"/>
      <c r="F1392" s="564"/>
      <c r="G1392" s="792"/>
      <c r="H1392" s="792"/>
      <c r="I1392" s="792"/>
      <c r="J1392" s="792"/>
      <c r="K1392" s="792"/>
      <c r="L1392" s="792"/>
    </row>
    <row r="1393" spans="1:12">
      <c r="A1393" s="810"/>
      <c r="B1393" s="804" t="s">
        <v>1344</v>
      </c>
      <c r="C1393" s="810"/>
      <c r="D1393" s="689"/>
      <c r="E1393" s="565"/>
      <c r="F1393" s="565"/>
      <c r="G1393" s="792"/>
      <c r="H1393" s="792"/>
      <c r="I1393" s="792"/>
      <c r="J1393" s="792"/>
      <c r="K1393" s="792"/>
      <c r="L1393" s="792"/>
    </row>
    <row r="1394" spans="1:12">
      <c r="A1394" s="965" t="s">
        <v>83</v>
      </c>
      <c r="B1394" s="691" t="s">
        <v>1744</v>
      </c>
      <c r="C1394" s="691">
        <v>1</v>
      </c>
      <c r="D1394" s="693"/>
      <c r="E1394" s="547"/>
      <c r="F1394" s="683">
        <f>E1394*C1394</f>
        <v>0</v>
      </c>
      <c r="G1394" s="792"/>
      <c r="H1394" s="792"/>
      <c r="I1394" s="792"/>
      <c r="J1394" s="792"/>
      <c r="K1394" s="792"/>
      <c r="L1394" s="792"/>
    </row>
    <row r="1395" spans="1:12">
      <c r="A1395" s="966"/>
      <c r="B1395" s="702" t="s">
        <v>677</v>
      </c>
      <c r="C1395" s="967"/>
      <c r="D1395" s="682"/>
      <c r="E1395" s="564"/>
      <c r="F1395" s="564"/>
      <c r="G1395" s="792"/>
      <c r="H1395" s="792"/>
      <c r="I1395" s="792"/>
      <c r="J1395" s="792"/>
      <c r="K1395" s="792"/>
      <c r="L1395" s="792"/>
    </row>
    <row r="1396" spans="1:12">
      <c r="A1396" s="814"/>
      <c r="B1396" s="674" t="s">
        <v>757</v>
      </c>
      <c r="C1396" s="816"/>
      <c r="D1396" s="817"/>
      <c r="E1396" s="564"/>
      <c r="F1396" s="564"/>
      <c r="G1396" s="792"/>
      <c r="H1396" s="792"/>
      <c r="I1396" s="792"/>
      <c r="J1396" s="792"/>
      <c r="K1396" s="792"/>
      <c r="L1396" s="792"/>
    </row>
    <row r="1397" spans="1:12">
      <c r="A1397" s="814"/>
      <c r="B1397" s="802" t="s">
        <v>1337</v>
      </c>
      <c r="C1397" s="816"/>
      <c r="D1397" s="817"/>
      <c r="E1397" s="564"/>
      <c r="F1397" s="564"/>
      <c r="G1397" s="792"/>
      <c r="H1397" s="792"/>
      <c r="I1397" s="792"/>
      <c r="J1397" s="792"/>
      <c r="K1397" s="792"/>
      <c r="L1397" s="792"/>
    </row>
    <row r="1398" spans="1:12">
      <c r="A1398" s="814"/>
      <c r="B1398" s="802" t="s">
        <v>1340</v>
      </c>
      <c r="C1398" s="816"/>
      <c r="D1398" s="817"/>
      <c r="E1398" s="564"/>
      <c r="F1398" s="564"/>
      <c r="G1398" s="792"/>
      <c r="H1398" s="792"/>
      <c r="I1398" s="792"/>
      <c r="J1398" s="792"/>
      <c r="K1398" s="792"/>
      <c r="L1398" s="792"/>
    </row>
    <row r="1399" spans="1:12">
      <c r="A1399" s="818"/>
      <c r="B1399" s="804" t="s">
        <v>1341</v>
      </c>
      <c r="C1399" s="820"/>
      <c r="D1399" s="821"/>
      <c r="E1399" s="565"/>
      <c r="F1399" s="565"/>
      <c r="G1399" s="792"/>
      <c r="H1399" s="792"/>
      <c r="I1399" s="792"/>
      <c r="J1399" s="792"/>
      <c r="K1399" s="792"/>
      <c r="L1399" s="792"/>
    </row>
    <row r="1400" spans="1:12">
      <c r="A1400" s="679"/>
      <c r="B1400" s="680" t="s">
        <v>686</v>
      </c>
      <c r="C1400" s="968"/>
      <c r="D1400" s="682"/>
      <c r="E1400" s="567"/>
      <c r="F1400" s="567"/>
      <c r="G1400" s="792"/>
      <c r="H1400" s="792"/>
      <c r="I1400" s="792"/>
      <c r="J1400" s="792"/>
      <c r="K1400" s="792"/>
      <c r="L1400" s="792"/>
    </row>
    <row r="1401" spans="1:12">
      <c r="A1401" s="679" t="s">
        <v>44</v>
      </c>
      <c r="B1401" s="680" t="s">
        <v>45</v>
      </c>
      <c r="C1401" s="680">
        <v>14</v>
      </c>
      <c r="D1401" s="682"/>
      <c r="E1401" s="548"/>
      <c r="F1401" s="683">
        <f>E1401*C1401</f>
        <v>0</v>
      </c>
      <c r="G1401" s="792"/>
      <c r="H1401" s="792"/>
      <c r="I1401" s="792"/>
      <c r="J1401" s="792"/>
      <c r="K1401" s="792"/>
      <c r="L1401" s="792"/>
    </row>
    <row r="1402" spans="1:12">
      <c r="A1402" s="679"/>
      <c r="B1402" s="828" t="s">
        <v>645</v>
      </c>
      <c r="C1402" s="680"/>
      <c r="D1402" s="682"/>
      <c r="E1402" s="564"/>
      <c r="F1402" s="564"/>
      <c r="G1402" s="792"/>
      <c r="H1402" s="792"/>
      <c r="I1402" s="792"/>
      <c r="J1402" s="792"/>
      <c r="K1402" s="792"/>
      <c r="L1402" s="792"/>
    </row>
    <row r="1403" spans="1:12">
      <c r="A1403" s="679"/>
      <c r="B1403" s="969" t="s">
        <v>678</v>
      </c>
      <c r="C1403" s="680"/>
      <c r="D1403" s="682"/>
      <c r="E1403" s="564"/>
      <c r="F1403" s="564"/>
      <c r="G1403" s="792"/>
      <c r="H1403" s="792"/>
      <c r="I1403" s="792"/>
      <c r="J1403" s="792"/>
      <c r="K1403" s="792"/>
      <c r="L1403" s="792"/>
    </row>
    <row r="1404" spans="1:12">
      <c r="A1404" s="679"/>
      <c r="B1404" s="767" t="s">
        <v>679</v>
      </c>
      <c r="C1404" s="680"/>
      <c r="D1404" s="682"/>
      <c r="E1404" s="564"/>
      <c r="F1404" s="564"/>
      <c r="G1404" s="792"/>
      <c r="H1404" s="792"/>
      <c r="I1404" s="792"/>
      <c r="J1404" s="792"/>
      <c r="K1404" s="792"/>
      <c r="L1404" s="792"/>
    </row>
    <row r="1405" spans="1:12">
      <c r="A1405" s="679"/>
      <c r="B1405" s="754" t="s">
        <v>646</v>
      </c>
      <c r="C1405" s="680"/>
      <c r="D1405" s="682"/>
      <c r="E1405" s="564"/>
      <c r="F1405" s="564"/>
      <c r="G1405" s="792"/>
      <c r="H1405" s="792"/>
      <c r="I1405" s="792"/>
      <c r="J1405" s="792"/>
      <c r="K1405" s="792"/>
      <c r="L1405" s="792"/>
    </row>
    <row r="1406" spans="1:12">
      <c r="A1406" s="679"/>
      <c r="B1406" s="801" t="s">
        <v>928</v>
      </c>
      <c r="C1406" s="680"/>
      <c r="D1406" s="682"/>
      <c r="E1406" s="564"/>
      <c r="F1406" s="564"/>
      <c r="G1406" s="792"/>
      <c r="H1406" s="792"/>
      <c r="I1406" s="792"/>
      <c r="J1406" s="792"/>
      <c r="K1406" s="792"/>
      <c r="L1406" s="792"/>
    </row>
    <row r="1407" spans="1:12">
      <c r="A1407" s="679"/>
      <c r="B1407" s="913" t="s">
        <v>1526</v>
      </c>
      <c r="C1407" s="680"/>
      <c r="D1407" s="682"/>
      <c r="E1407" s="564"/>
      <c r="F1407" s="564"/>
      <c r="G1407" s="792"/>
      <c r="H1407" s="792"/>
      <c r="I1407" s="792"/>
      <c r="J1407" s="792"/>
      <c r="K1407" s="792"/>
      <c r="L1407" s="792"/>
    </row>
    <row r="1408" spans="1:12">
      <c r="A1408" s="818"/>
      <c r="B1408" s="804" t="s">
        <v>1348</v>
      </c>
      <c r="C1408" s="820"/>
      <c r="D1408" s="821"/>
      <c r="E1408" s="565"/>
      <c r="F1408" s="565"/>
      <c r="G1408" s="792"/>
      <c r="H1408" s="792"/>
      <c r="I1408" s="792"/>
      <c r="J1408" s="792"/>
      <c r="K1408" s="792"/>
      <c r="L1408" s="792"/>
    </row>
    <row r="1409" spans="1:12">
      <c r="A1409" s="690" t="s">
        <v>64</v>
      </c>
      <c r="B1409" s="691" t="s">
        <v>65</v>
      </c>
      <c r="C1409" s="691">
        <v>20</v>
      </c>
      <c r="D1409" s="693"/>
      <c r="E1409" s="547"/>
      <c r="F1409" s="683">
        <f>E1409*C1409</f>
        <v>0</v>
      </c>
      <c r="G1409" s="792"/>
      <c r="H1409" s="792"/>
      <c r="I1409" s="792"/>
      <c r="J1409" s="792"/>
      <c r="K1409" s="792"/>
      <c r="L1409" s="792"/>
    </row>
    <row r="1410" spans="1:12">
      <c r="A1410" s="679"/>
      <c r="B1410" s="896" t="s">
        <v>1052</v>
      </c>
      <c r="C1410" s="680"/>
      <c r="D1410" s="682"/>
      <c r="E1410" s="564"/>
      <c r="F1410" s="564"/>
      <c r="G1410" s="792"/>
      <c r="H1410" s="792"/>
      <c r="I1410" s="792"/>
      <c r="J1410" s="792"/>
      <c r="K1410" s="792"/>
      <c r="L1410" s="792"/>
    </row>
    <row r="1411" spans="1:12">
      <c r="A1411" s="679"/>
      <c r="B1411" s="702" t="s">
        <v>716</v>
      </c>
      <c r="C1411" s="680"/>
      <c r="D1411" s="682"/>
      <c r="E1411" s="564"/>
      <c r="F1411" s="564"/>
      <c r="G1411" s="792"/>
      <c r="H1411" s="792"/>
      <c r="I1411" s="792"/>
      <c r="J1411" s="792"/>
      <c r="K1411" s="792"/>
      <c r="L1411" s="792"/>
    </row>
    <row r="1412" spans="1:12">
      <c r="A1412" s="679"/>
      <c r="B1412" s="754" t="s">
        <v>715</v>
      </c>
      <c r="C1412" s="680"/>
      <c r="D1412" s="682"/>
      <c r="E1412" s="564"/>
      <c r="F1412" s="564"/>
      <c r="G1412" s="792"/>
      <c r="H1412" s="792"/>
      <c r="I1412" s="792"/>
      <c r="J1412" s="792"/>
      <c r="K1412" s="792"/>
      <c r="L1412" s="792"/>
    </row>
    <row r="1413" spans="1:12">
      <c r="A1413" s="679"/>
      <c r="B1413" s="801" t="s">
        <v>928</v>
      </c>
      <c r="C1413" s="680"/>
      <c r="D1413" s="682"/>
      <c r="E1413" s="564"/>
      <c r="F1413" s="564"/>
      <c r="G1413" s="792"/>
      <c r="H1413" s="792"/>
      <c r="I1413" s="792"/>
      <c r="J1413" s="792"/>
      <c r="K1413" s="792"/>
      <c r="L1413" s="792"/>
    </row>
    <row r="1414" spans="1:12">
      <c r="A1414" s="814"/>
      <c r="B1414" s="676" t="s">
        <v>1345</v>
      </c>
      <c r="C1414" s="814"/>
      <c r="D1414" s="817"/>
      <c r="E1414" s="564"/>
      <c r="F1414" s="564"/>
      <c r="G1414" s="792"/>
      <c r="H1414" s="792"/>
      <c r="I1414" s="792"/>
      <c r="J1414" s="792"/>
      <c r="K1414" s="792"/>
      <c r="L1414" s="792"/>
    </row>
    <row r="1415" spans="1:12">
      <c r="A1415" s="814"/>
      <c r="B1415" s="685" t="s">
        <v>1346</v>
      </c>
      <c r="C1415" s="814"/>
      <c r="D1415" s="817"/>
      <c r="E1415" s="564"/>
      <c r="F1415" s="564"/>
      <c r="G1415" s="792"/>
      <c r="H1415" s="792"/>
      <c r="I1415" s="792"/>
      <c r="J1415" s="792"/>
      <c r="K1415" s="792"/>
      <c r="L1415" s="792"/>
    </row>
    <row r="1416" spans="1:12">
      <c r="A1416" s="818"/>
      <c r="B1416" s="716" t="s">
        <v>1347</v>
      </c>
      <c r="C1416" s="818"/>
      <c r="D1416" s="821"/>
      <c r="E1416" s="565"/>
      <c r="F1416" s="565"/>
      <c r="G1416" s="792"/>
      <c r="H1416" s="792"/>
      <c r="I1416" s="792"/>
      <c r="J1416" s="792"/>
      <c r="K1416" s="792"/>
      <c r="L1416" s="792"/>
    </row>
    <row r="1417" spans="1:12">
      <c r="A1417" s="690"/>
      <c r="B1417" s="691" t="s">
        <v>682</v>
      </c>
      <c r="C1417" s="870"/>
      <c r="D1417" s="693"/>
      <c r="E1417" s="567"/>
      <c r="F1417" s="567"/>
      <c r="G1417" s="792"/>
      <c r="H1417" s="792"/>
      <c r="I1417" s="792"/>
      <c r="J1417" s="792"/>
      <c r="K1417" s="792"/>
      <c r="L1417" s="792"/>
    </row>
    <row r="1418" spans="1:12">
      <c r="A1418" s="679" t="s">
        <v>90</v>
      </c>
      <c r="B1418" s="680" t="s">
        <v>91</v>
      </c>
      <c r="C1418" s="951">
        <v>10</v>
      </c>
      <c r="D1418" s="710"/>
      <c r="E1418" s="548"/>
      <c r="F1418" s="683">
        <f>E1418*C1418</f>
        <v>0</v>
      </c>
      <c r="G1418" s="792"/>
      <c r="H1418" s="792"/>
      <c r="I1418" s="792"/>
      <c r="J1418" s="792"/>
      <c r="K1418" s="792"/>
      <c r="L1418" s="792"/>
    </row>
    <row r="1419" spans="1:12">
      <c r="A1419" s="679"/>
      <c r="B1419" s="702" t="s">
        <v>717</v>
      </c>
      <c r="C1419" s="951"/>
      <c r="D1419" s="710"/>
      <c r="E1419" s="564"/>
      <c r="F1419" s="564"/>
      <c r="G1419" s="792"/>
      <c r="H1419" s="792"/>
      <c r="I1419" s="792"/>
      <c r="J1419" s="792"/>
      <c r="K1419" s="792"/>
      <c r="L1419" s="792"/>
    </row>
    <row r="1420" spans="1:12">
      <c r="A1420" s="679"/>
      <c r="B1420" s="702" t="s">
        <v>718</v>
      </c>
      <c r="C1420" s="951"/>
      <c r="D1420" s="710"/>
      <c r="E1420" s="564"/>
      <c r="F1420" s="564"/>
      <c r="G1420" s="792"/>
      <c r="H1420" s="792"/>
      <c r="I1420" s="792"/>
      <c r="J1420" s="792"/>
      <c r="K1420" s="792"/>
      <c r="L1420" s="792"/>
    </row>
    <row r="1421" spans="1:12">
      <c r="A1421" s="679"/>
      <c r="B1421" s="754" t="s">
        <v>712</v>
      </c>
      <c r="C1421" s="951"/>
      <c r="D1421" s="710"/>
      <c r="E1421" s="564"/>
      <c r="F1421" s="564"/>
      <c r="G1421" s="792"/>
      <c r="H1421" s="792"/>
      <c r="I1421" s="792"/>
      <c r="J1421" s="792"/>
      <c r="K1421" s="792"/>
      <c r="L1421" s="792"/>
    </row>
    <row r="1422" spans="1:12">
      <c r="A1422" s="679"/>
      <c r="B1422" s="675" t="s">
        <v>928</v>
      </c>
      <c r="C1422" s="951"/>
      <c r="D1422" s="710"/>
      <c r="E1422" s="564"/>
      <c r="F1422" s="564"/>
      <c r="G1422" s="792"/>
      <c r="H1422" s="792"/>
      <c r="I1422" s="792"/>
      <c r="J1422" s="792"/>
      <c r="K1422" s="792"/>
      <c r="L1422" s="792"/>
    </row>
    <row r="1423" spans="1:12">
      <c r="A1423" s="679"/>
      <c r="B1423" s="786" t="s">
        <v>1349</v>
      </c>
      <c r="C1423" s="951"/>
      <c r="D1423" s="710"/>
      <c r="E1423" s="564"/>
      <c r="F1423" s="564"/>
      <c r="G1423" s="792"/>
      <c r="H1423" s="792"/>
      <c r="I1423" s="792"/>
      <c r="J1423" s="792"/>
      <c r="K1423" s="792"/>
      <c r="L1423" s="792"/>
    </row>
    <row r="1424" spans="1:12">
      <c r="A1424" s="679"/>
      <c r="B1424" s="786" t="s">
        <v>1355</v>
      </c>
      <c r="C1424" s="951"/>
      <c r="D1424" s="710"/>
      <c r="E1424" s="564"/>
      <c r="F1424" s="564"/>
      <c r="G1424" s="792"/>
      <c r="H1424" s="792"/>
      <c r="I1424" s="792"/>
      <c r="J1424" s="792"/>
      <c r="K1424" s="792"/>
      <c r="L1424" s="792"/>
    </row>
    <row r="1425" spans="1:12">
      <c r="A1425" s="679"/>
      <c r="B1425" s="786" t="s">
        <v>1490</v>
      </c>
      <c r="C1425" s="951"/>
      <c r="D1425" s="710"/>
      <c r="E1425" s="564"/>
      <c r="F1425" s="564"/>
      <c r="G1425" s="792"/>
      <c r="H1425" s="792"/>
      <c r="I1425" s="792"/>
      <c r="J1425" s="792"/>
      <c r="K1425" s="792"/>
      <c r="L1425" s="792"/>
    </row>
    <row r="1426" spans="1:12">
      <c r="A1426" s="679"/>
      <c r="B1426" s="786" t="s">
        <v>1356</v>
      </c>
      <c r="C1426" s="951"/>
      <c r="D1426" s="710"/>
      <c r="E1426" s="564"/>
      <c r="F1426" s="564"/>
      <c r="G1426" s="792"/>
      <c r="H1426" s="792"/>
      <c r="I1426" s="792"/>
      <c r="J1426" s="792"/>
      <c r="K1426" s="792"/>
      <c r="L1426" s="792"/>
    </row>
    <row r="1427" spans="1:12">
      <c r="A1427" s="807"/>
      <c r="B1427" s="787" t="s">
        <v>1350</v>
      </c>
      <c r="C1427" s="970"/>
      <c r="D1427" s="711"/>
      <c r="E1427" s="565"/>
      <c r="F1427" s="565"/>
      <c r="G1427" s="792"/>
      <c r="H1427" s="792"/>
      <c r="I1427" s="792"/>
      <c r="J1427" s="792"/>
      <c r="K1427" s="792"/>
      <c r="L1427" s="792"/>
    </row>
    <row r="1428" spans="1:12">
      <c r="A1428" s="690"/>
      <c r="B1428" s="691" t="s">
        <v>683</v>
      </c>
      <c r="C1428" s="925"/>
      <c r="D1428" s="709"/>
      <c r="E1428" s="567"/>
      <c r="F1428" s="567"/>
      <c r="G1428" s="792"/>
      <c r="H1428" s="792"/>
      <c r="I1428" s="792"/>
      <c r="J1428" s="792"/>
      <c r="K1428" s="792"/>
      <c r="L1428" s="792"/>
    </row>
    <row r="1429" spans="1:12">
      <c r="A1429" s="758" t="s">
        <v>237</v>
      </c>
      <c r="B1429" s="759" t="s">
        <v>1751</v>
      </c>
      <c r="C1429" s="759">
        <v>1</v>
      </c>
      <c r="D1429" s="971"/>
      <c r="E1429" s="549"/>
      <c r="F1429" s="683">
        <f>E1429*C1429</f>
        <v>0</v>
      </c>
      <c r="G1429" s="792"/>
      <c r="H1429" s="792"/>
      <c r="I1429" s="792"/>
      <c r="J1429" s="792"/>
      <c r="K1429" s="792"/>
      <c r="L1429" s="792"/>
    </row>
    <row r="1430" spans="1:12">
      <c r="A1430" s="758"/>
      <c r="B1430" s="753" t="s">
        <v>719</v>
      </c>
      <c r="C1430" s="759"/>
      <c r="D1430" s="972"/>
      <c r="E1430" s="564"/>
      <c r="F1430" s="564"/>
      <c r="G1430" s="792"/>
      <c r="H1430" s="792"/>
      <c r="I1430" s="792"/>
      <c r="J1430" s="792"/>
      <c r="K1430" s="792"/>
      <c r="L1430" s="792"/>
    </row>
    <row r="1431" spans="1:12">
      <c r="A1431" s="758"/>
      <c r="B1431" s="675" t="s">
        <v>928</v>
      </c>
      <c r="C1431" s="759"/>
      <c r="D1431" s="972"/>
      <c r="E1431" s="564"/>
      <c r="F1431" s="564"/>
      <c r="G1431" s="792"/>
      <c r="H1431" s="792"/>
      <c r="I1431" s="792"/>
      <c r="J1431" s="792"/>
      <c r="K1431" s="792"/>
      <c r="L1431" s="792"/>
    </row>
    <row r="1432" spans="1:12">
      <c r="A1432" s="758"/>
      <c r="B1432" s="671" t="s">
        <v>1351</v>
      </c>
      <c r="C1432" s="759"/>
      <c r="D1432" s="972"/>
      <c r="E1432" s="564"/>
      <c r="F1432" s="564"/>
      <c r="G1432" s="792"/>
      <c r="H1432" s="792"/>
      <c r="I1432" s="792"/>
      <c r="J1432" s="792"/>
      <c r="K1432" s="792"/>
      <c r="L1432" s="792"/>
    </row>
    <row r="1433" spans="1:12">
      <c r="A1433" s="758"/>
      <c r="B1433" s="671" t="s">
        <v>1352</v>
      </c>
      <c r="C1433" s="759"/>
      <c r="D1433" s="972"/>
      <c r="E1433" s="564"/>
      <c r="F1433" s="564"/>
      <c r="G1433" s="792"/>
      <c r="H1433" s="792"/>
      <c r="I1433" s="792"/>
      <c r="J1433" s="792"/>
      <c r="K1433" s="792"/>
      <c r="L1433" s="792"/>
    </row>
    <row r="1434" spans="1:12">
      <c r="A1434" s="758"/>
      <c r="B1434" s="671" t="s">
        <v>1353</v>
      </c>
      <c r="C1434" s="759"/>
      <c r="D1434" s="972"/>
      <c r="E1434" s="564"/>
      <c r="F1434" s="564"/>
      <c r="G1434" s="792"/>
      <c r="H1434" s="792"/>
      <c r="I1434" s="792"/>
      <c r="J1434" s="792"/>
      <c r="K1434" s="792"/>
      <c r="L1434" s="792"/>
    </row>
    <row r="1435" spans="1:12">
      <c r="A1435" s="847"/>
      <c r="B1435" s="716" t="s">
        <v>1354</v>
      </c>
      <c r="C1435" s="973"/>
      <c r="D1435" s="974"/>
      <c r="E1435" s="565"/>
      <c r="F1435" s="565"/>
      <c r="G1435" s="792"/>
      <c r="H1435" s="792"/>
      <c r="I1435" s="792"/>
      <c r="J1435" s="792"/>
      <c r="K1435" s="792"/>
      <c r="L1435" s="792"/>
    </row>
    <row r="1436" spans="1:12">
      <c r="A1436" s="758"/>
      <c r="B1436" s="960" t="s">
        <v>684</v>
      </c>
      <c r="C1436" s="759"/>
      <c r="D1436" s="972"/>
      <c r="E1436" s="564"/>
      <c r="F1436" s="564"/>
      <c r="G1436" s="792"/>
      <c r="H1436" s="792"/>
      <c r="I1436" s="792"/>
      <c r="J1436" s="792"/>
      <c r="K1436" s="792"/>
      <c r="L1436" s="792"/>
    </row>
    <row r="1437" spans="1:12">
      <c r="A1437" s="975" t="s">
        <v>67</v>
      </c>
      <c r="B1437" s="976" t="s">
        <v>68</v>
      </c>
      <c r="C1437" s="759">
        <v>1</v>
      </c>
      <c r="D1437" s="972"/>
      <c r="E1437" s="548"/>
      <c r="F1437" s="683">
        <f>E1437*C1437</f>
        <v>0</v>
      </c>
      <c r="G1437" s="792"/>
      <c r="H1437" s="792"/>
      <c r="I1437" s="792"/>
      <c r="J1437" s="792"/>
      <c r="K1437" s="792"/>
      <c r="L1437" s="792"/>
    </row>
    <row r="1438" spans="1:12">
      <c r="A1438" s="975"/>
      <c r="B1438" s="828" t="s">
        <v>720</v>
      </c>
      <c r="C1438" s="759"/>
      <c r="D1438" s="972"/>
      <c r="E1438" s="564"/>
      <c r="F1438" s="564"/>
      <c r="G1438" s="792"/>
      <c r="H1438" s="792"/>
      <c r="I1438" s="792"/>
      <c r="J1438" s="792"/>
      <c r="K1438" s="792"/>
      <c r="L1438" s="792"/>
    </row>
    <row r="1439" spans="1:12" s="659" customFormat="1">
      <c r="A1439" s="975"/>
      <c r="B1439" s="675" t="s">
        <v>928</v>
      </c>
      <c r="C1439" s="759"/>
      <c r="D1439" s="972"/>
      <c r="E1439" s="568"/>
      <c r="F1439" s="568"/>
      <c r="G1439" s="843"/>
      <c r="H1439" s="843"/>
      <c r="I1439" s="843"/>
      <c r="J1439" s="843"/>
      <c r="K1439" s="843"/>
      <c r="L1439" s="843"/>
    </row>
    <row r="1440" spans="1:12" s="659" customFormat="1">
      <c r="A1440" s="975"/>
      <c r="B1440" s="673" t="s">
        <v>1364</v>
      </c>
      <c r="C1440" s="759"/>
      <c r="D1440" s="972"/>
      <c r="E1440" s="568"/>
      <c r="F1440" s="568"/>
      <c r="G1440" s="843"/>
      <c r="H1440" s="843"/>
      <c r="I1440" s="843"/>
      <c r="J1440" s="843"/>
      <c r="K1440" s="843"/>
      <c r="L1440" s="843"/>
    </row>
    <row r="1441" spans="1:12" s="659" customFormat="1">
      <c r="A1441" s="975"/>
      <c r="B1441" s="725" t="s">
        <v>1491</v>
      </c>
      <c r="C1441" s="759"/>
      <c r="D1441" s="972"/>
      <c r="E1441" s="568"/>
      <c r="F1441" s="568"/>
      <c r="G1441" s="843"/>
      <c r="H1441" s="843"/>
      <c r="I1441" s="843"/>
      <c r="J1441" s="843"/>
      <c r="K1441" s="843"/>
      <c r="L1441" s="843"/>
    </row>
    <row r="1442" spans="1:12" s="659" customFormat="1">
      <c r="A1442" s="975"/>
      <c r="B1442" s="725" t="s">
        <v>1358</v>
      </c>
      <c r="C1442" s="759"/>
      <c r="D1442" s="972"/>
      <c r="E1442" s="568"/>
      <c r="F1442" s="568"/>
      <c r="G1442" s="843"/>
      <c r="H1442" s="843"/>
      <c r="I1442" s="843"/>
      <c r="J1442" s="843"/>
      <c r="K1442" s="843"/>
      <c r="L1442" s="843"/>
    </row>
    <row r="1443" spans="1:12" s="659" customFormat="1">
      <c r="A1443" s="975"/>
      <c r="B1443" s="725" t="s">
        <v>1360</v>
      </c>
      <c r="C1443" s="759"/>
      <c r="D1443" s="972"/>
      <c r="E1443" s="568"/>
      <c r="F1443" s="568"/>
      <c r="G1443" s="843"/>
      <c r="H1443" s="843"/>
      <c r="I1443" s="843"/>
      <c r="J1443" s="843"/>
      <c r="K1443" s="843"/>
      <c r="L1443" s="843"/>
    </row>
    <row r="1444" spans="1:12" s="659" customFormat="1">
      <c r="A1444" s="975"/>
      <c r="B1444" s="725" t="s">
        <v>1359</v>
      </c>
      <c r="C1444" s="759"/>
      <c r="D1444" s="972"/>
      <c r="E1444" s="568"/>
      <c r="F1444" s="568"/>
      <c r="G1444" s="843"/>
      <c r="H1444" s="843"/>
      <c r="I1444" s="843"/>
      <c r="J1444" s="843"/>
      <c r="K1444" s="843"/>
      <c r="L1444" s="843"/>
    </row>
    <row r="1445" spans="1:12" s="659" customFormat="1">
      <c r="A1445" s="975"/>
      <c r="B1445" s="725" t="s">
        <v>1361</v>
      </c>
      <c r="C1445" s="759"/>
      <c r="D1445" s="972"/>
      <c r="E1445" s="568"/>
      <c r="F1445" s="568"/>
      <c r="G1445" s="843"/>
      <c r="H1445" s="843"/>
      <c r="I1445" s="843"/>
      <c r="J1445" s="843"/>
      <c r="K1445" s="843"/>
      <c r="L1445" s="843"/>
    </row>
    <row r="1446" spans="1:12" s="659" customFormat="1">
      <c r="A1446" s="975"/>
      <c r="B1446" s="725" t="s">
        <v>1362</v>
      </c>
      <c r="C1446" s="759"/>
      <c r="D1446" s="972"/>
      <c r="E1446" s="568"/>
      <c r="F1446" s="568"/>
      <c r="G1446" s="843"/>
      <c r="H1446" s="843"/>
      <c r="I1446" s="843"/>
      <c r="J1446" s="843"/>
      <c r="K1446" s="843"/>
      <c r="L1446" s="843"/>
    </row>
    <row r="1447" spans="1:12" s="659" customFormat="1">
      <c r="A1447" s="975"/>
      <c r="B1447" s="725" t="s">
        <v>1363</v>
      </c>
      <c r="C1447" s="759"/>
      <c r="D1447" s="972"/>
      <c r="E1447" s="568"/>
      <c r="F1447" s="568"/>
      <c r="G1447" s="843"/>
      <c r="H1447" s="843"/>
      <c r="I1447" s="843"/>
      <c r="J1447" s="843"/>
      <c r="K1447" s="843"/>
      <c r="L1447" s="843"/>
    </row>
    <row r="1448" spans="1:12" s="659" customFormat="1">
      <c r="A1448" s="977"/>
      <c r="B1448" s="950" t="s">
        <v>1357</v>
      </c>
      <c r="C1448" s="973"/>
      <c r="D1448" s="974"/>
      <c r="E1448" s="569"/>
      <c r="F1448" s="569"/>
      <c r="G1448" s="843"/>
      <c r="H1448" s="843"/>
      <c r="I1448" s="843"/>
      <c r="J1448" s="843"/>
      <c r="K1448" s="843"/>
      <c r="L1448" s="843"/>
    </row>
    <row r="1449" spans="1:12" s="659" customFormat="1">
      <c r="A1449" s="978" t="s">
        <v>1653</v>
      </c>
      <c r="B1449" s="979" t="s">
        <v>1645</v>
      </c>
      <c r="C1449" s="759">
        <v>2</v>
      </c>
      <c r="D1449" s="972"/>
      <c r="E1449" s="548"/>
      <c r="F1449" s="683">
        <f>E1449*C1449</f>
        <v>0</v>
      </c>
      <c r="G1449" s="843"/>
      <c r="H1449" s="843"/>
      <c r="I1449" s="843"/>
      <c r="J1449" s="843"/>
      <c r="K1449" s="843"/>
      <c r="L1449" s="843"/>
    </row>
    <row r="1450" spans="1:12" s="983" customFormat="1" ht="12.75" customHeight="1">
      <c r="A1450" s="980"/>
      <c r="B1450" s="981" t="s">
        <v>1668</v>
      </c>
      <c r="C1450" s="759"/>
      <c r="D1450" s="972"/>
      <c r="E1450" s="570"/>
      <c r="F1450" s="570"/>
      <c r="G1450" s="982"/>
      <c r="H1450" s="982"/>
      <c r="I1450" s="982"/>
      <c r="J1450" s="982"/>
      <c r="K1450" s="982"/>
      <c r="L1450" s="982"/>
    </row>
    <row r="1451" spans="1:12" s="983" customFormat="1" ht="12.75" customHeight="1">
      <c r="A1451" s="975"/>
      <c r="B1451" s="724" t="s">
        <v>928</v>
      </c>
      <c r="C1451" s="759"/>
      <c r="D1451" s="972"/>
      <c r="E1451" s="570"/>
      <c r="F1451" s="570"/>
      <c r="G1451" s="982"/>
      <c r="H1451" s="982"/>
      <c r="I1451" s="982"/>
      <c r="J1451" s="982"/>
      <c r="K1451" s="982"/>
      <c r="L1451" s="982"/>
    </row>
    <row r="1452" spans="1:12" s="983" customFormat="1" ht="12.75" customHeight="1">
      <c r="A1452" s="762"/>
      <c r="B1452" s="743" t="s">
        <v>1669</v>
      </c>
      <c r="C1452" s="695"/>
      <c r="D1452" s="972"/>
      <c r="E1452" s="570"/>
      <c r="F1452" s="570"/>
      <c r="G1452" s="982"/>
      <c r="H1452" s="982"/>
      <c r="I1452" s="982"/>
      <c r="J1452" s="982"/>
      <c r="K1452" s="982"/>
      <c r="L1452" s="982"/>
    </row>
    <row r="1453" spans="1:12" s="983" customFormat="1" ht="12.75" customHeight="1">
      <c r="A1453" s="762"/>
      <c r="B1453" s="743" t="s">
        <v>1649</v>
      </c>
      <c r="C1453" s="695"/>
      <c r="D1453" s="972"/>
      <c r="E1453" s="570"/>
      <c r="F1453" s="570"/>
      <c r="G1453" s="982"/>
      <c r="H1453" s="982"/>
      <c r="I1453" s="982"/>
      <c r="J1453" s="982"/>
      <c r="K1453" s="982"/>
      <c r="L1453" s="982"/>
    </row>
    <row r="1454" spans="1:12" s="983" customFormat="1" ht="12.75" customHeight="1">
      <c r="A1454" s="762"/>
      <c r="B1454" s="698" t="s">
        <v>1646</v>
      </c>
      <c r="C1454" s="695"/>
      <c r="D1454" s="972"/>
      <c r="E1454" s="570"/>
      <c r="F1454" s="570"/>
      <c r="G1454" s="982"/>
      <c r="H1454" s="982"/>
      <c r="I1454" s="982"/>
      <c r="J1454" s="982"/>
      <c r="K1454" s="982"/>
      <c r="L1454" s="982"/>
    </row>
    <row r="1455" spans="1:12" s="983" customFormat="1" ht="12.75" customHeight="1">
      <c r="A1455" s="762"/>
      <c r="B1455" s="698" t="s">
        <v>1651</v>
      </c>
      <c r="C1455" s="695"/>
      <c r="D1455" s="972"/>
      <c r="E1455" s="570"/>
      <c r="F1455" s="570"/>
      <c r="G1455" s="982"/>
      <c r="H1455" s="982"/>
      <c r="I1455" s="982"/>
      <c r="J1455" s="982"/>
      <c r="K1455" s="982"/>
      <c r="L1455" s="982"/>
    </row>
    <row r="1456" spans="1:12" s="983" customFormat="1" ht="12.75" customHeight="1">
      <c r="A1456" s="762"/>
      <c r="B1456" s="698" t="s">
        <v>1647</v>
      </c>
      <c r="C1456" s="695"/>
      <c r="D1456" s="972"/>
      <c r="E1456" s="570"/>
      <c r="F1456" s="570"/>
      <c r="G1456" s="982"/>
      <c r="H1456" s="982"/>
      <c r="I1456" s="982"/>
      <c r="J1456" s="982"/>
      <c r="K1456" s="982"/>
      <c r="L1456" s="982"/>
    </row>
    <row r="1457" spans="1:12" s="983" customFormat="1" ht="12.75" customHeight="1">
      <c r="A1457" s="762"/>
      <c r="B1457" s="698" t="s">
        <v>1650</v>
      </c>
      <c r="C1457" s="695"/>
      <c r="D1457" s="972"/>
      <c r="E1457" s="570"/>
      <c r="F1457" s="570"/>
      <c r="G1457" s="982"/>
      <c r="H1457" s="982"/>
      <c r="I1457" s="982"/>
      <c r="J1457" s="982"/>
      <c r="K1457" s="982"/>
      <c r="L1457" s="982"/>
    </row>
    <row r="1458" spans="1:12" s="983" customFormat="1" ht="12.75" customHeight="1">
      <c r="A1458" s="762"/>
      <c r="B1458" s="698" t="s">
        <v>1648</v>
      </c>
      <c r="C1458" s="695"/>
      <c r="D1458" s="972"/>
      <c r="E1458" s="570"/>
      <c r="F1458" s="570"/>
      <c r="G1458" s="982"/>
      <c r="H1458" s="982"/>
      <c r="I1458" s="982"/>
      <c r="J1458" s="982"/>
      <c r="K1458" s="982"/>
      <c r="L1458" s="982"/>
    </row>
    <row r="1459" spans="1:12" s="983" customFormat="1" ht="12.75" customHeight="1">
      <c r="A1459" s="762"/>
      <c r="B1459" s="676" t="s">
        <v>1652</v>
      </c>
      <c r="C1459" s="695"/>
      <c r="D1459" s="972"/>
      <c r="E1459" s="570"/>
      <c r="F1459" s="570"/>
      <c r="G1459" s="982"/>
      <c r="H1459" s="982"/>
      <c r="I1459" s="982"/>
      <c r="J1459" s="982"/>
      <c r="K1459" s="982"/>
      <c r="L1459" s="982"/>
    </row>
    <row r="1460" spans="1:12">
      <c r="A1460" s="846"/>
      <c r="B1460" s="984" t="s">
        <v>681</v>
      </c>
      <c r="C1460" s="899"/>
      <c r="D1460" s="985"/>
      <c r="E1460" s="567"/>
      <c r="F1460" s="567"/>
      <c r="G1460" s="792"/>
      <c r="H1460" s="792"/>
      <c r="I1460" s="792"/>
      <c r="J1460" s="792"/>
      <c r="K1460" s="792"/>
      <c r="L1460" s="792"/>
    </row>
    <row r="1461" spans="1:12">
      <c r="A1461" s="986" t="s">
        <v>323</v>
      </c>
      <c r="B1461" s="987" t="s">
        <v>324</v>
      </c>
      <c r="C1461" s="681">
        <v>6</v>
      </c>
      <c r="D1461" s="682"/>
      <c r="E1461" s="548"/>
      <c r="F1461" s="683">
        <f>E1461*C1461</f>
        <v>0</v>
      </c>
      <c r="G1461" s="792"/>
      <c r="H1461" s="792"/>
      <c r="I1461" s="792"/>
      <c r="J1461" s="792"/>
      <c r="K1461" s="792"/>
      <c r="L1461" s="792"/>
    </row>
    <row r="1462" spans="1:12">
      <c r="A1462" s="986"/>
      <c r="B1462" s="768" t="s">
        <v>721</v>
      </c>
      <c r="C1462" s="901"/>
      <c r="D1462" s="682"/>
      <c r="E1462" s="564"/>
      <c r="F1462" s="564"/>
      <c r="G1462" s="792"/>
      <c r="H1462" s="792"/>
      <c r="I1462" s="792"/>
      <c r="J1462" s="792"/>
      <c r="K1462" s="792"/>
      <c r="L1462" s="792"/>
    </row>
    <row r="1463" spans="1:12">
      <c r="A1463" s="975"/>
      <c r="B1463" s="672" t="s">
        <v>928</v>
      </c>
      <c r="C1463" s="759"/>
      <c r="D1463" s="972"/>
      <c r="E1463" s="564"/>
      <c r="F1463" s="564"/>
      <c r="G1463" s="792"/>
      <c r="H1463" s="792"/>
      <c r="I1463" s="792"/>
      <c r="J1463" s="792"/>
      <c r="K1463" s="792"/>
      <c r="L1463" s="792"/>
    </row>
    <row r="1464" spans="1:12">
      <c r="A1464" s="975"/>
      <c r="B1464" s="671" t="s">
        <v>1659</v>
      </c>
      <c r="C1464" s="759"/>
      <c r="D1464" s="972"/>
      <c r="E1464" s="564"/>
      <c r="F1464" s="564"/>
      <c r="G1464" s="792"/>
      <c r="H1464" s="792"/>
      <c r="I1464" s="792"/>
      <c r="J1464" s="792"/>
      <c r="K1464" s="792"/>
      <c r="L1464" s="792"/>
    </row>
    <row r="1465" spans="1:12">
      <c r="A1465" s="975"/>
      <c r="B1465" s="671" t="s">
        <v>1660</v>
      </c>
      <c r="C1465" s="759"/>
      <c r="D1465" s="972"/>
      <c r="E1465" s="564"/>
      <c r="F1465" s="564"/>
      <c r="G1465" s="792"/>
      <c r="H1465" s="792"/>
      <c r="I1465" s="792"/>
      <c r="J1465" s="792"/>
      <c r="K1465" s="792"/>
      <c r="L1465" s="792"/>
    </row>
    <row r="1466" spans="1:12">
      <c r="A1466" s="975"/>
      <c r="B1466" s="671" t="s">
        <v>1661</v>
      </c>
      <c r="C1466" s="759"/>
      <c r="D1466" s="972"/>
      <c r="E1466" s="564"/>
      <c r="F1466" s="564"/>
      <c r="G1466" s="792"/>
      <c r="H1466" s="792"/>
      <c r="I1466" s="792"/>
      <c r="J1466" s="792"/>
      <c r="K1466" s="792"/>
      <c r="L1466" s="792"/>
    </row>
    <row r="1467" spans="1:12">
      <c r="A1467" s="975"/>
      <c r="B1467" s="671" t="s">
        <v>1396</v>
      </c>
      <c r="C1467" s="759"/>
      <c r="D1467" s="972"/>
      <c r="E1467" s="564"/>
      <c r="F1467" s="564"/>
      <c r="G1467" s="792"/>
      <c r="H1467" s="792"/>
      <c r="I1467" s="792"/>
      <c r="J1467" s="792"/>
      <c r="K1467" s="792"/>
      <c r="L1467" s="792"/>
    </row>
    <row r="1468" spans="1:12">
      <c r="A1468" s="975"/>
      <c r="B1468" s="671" t="s">
        <v>1662</v>
      </c>
      <c r="C1468" s="759"/>
      <c r="D1468" s="972"/>
      <c r="E1468" s="564"/>
      <c r="F1468" s="564"/>
      <c r="G1468" s="792"/>
      <c r="H1468" s="792"/>
      <c r="I1468" s="792"/>
      <c r="J1468" s="792"/>
      <c r="K1468" s="792"/>
      <c r="L1468" s="792"/>
    </row>
    <row r="1469" spans="1:12">
      <c r="A1469" s="975"/>
      <c r="B1469" s="671" t="s">
        <v>1663</v>
      </c>
      <c r="C1469" s="759"/>
      <c r="D1469" s="972"/>
      <c r="E1469" s="564"/>
      <c r="F1469" s="564"/>
      <c r="G1469" s="792"/>
      <c r="H1469" s="792"/>
      <c r="I1469" s="792"/>
      <c r="J1469" s="792"/>
      <c r="K1469" s="792"/>
      <c r="L1469" s="792"/>
    </row>
    <row r="1470" spans="1:12">
      <c r="A1470" s="977"/>
      <c r="B1470" s="716" t="s">
        <v>1664</v>
      </c>
      <c r="C1470" s="973"/>
      <c r="D1470" s="974"/>
      <c r="E1470" s="565"/>
      <c r="F1470" s="565"/>
      <c r="G1470" s="792"/>
      <c r="H1470" s="792"/>
      <c r="I1470" s="792"/>
      <c r="J1470" s="792"/>
      <c r="K1470" s="792"/>
      <c r="L1470" s="792"/>
    </row>
    <row r="1471" spans="1:12">
      <c r="A1471" s="988" t="s">
        <v>430</v>
      </c>
      <c r="B1471" s="989" t="s">
        <v>431</v>
      </c>
      <c r="C1471" s="691">
        <v>1</v>
      </c>
      <c r="D1471" s="693"/>
      <c r="E1471" s="547"/>
      <c r="F1471" s="683">
        <f>E1471*C1471</f>
        <v>0</v>
      </c>
      <c r="G1471" s="792"/>
      <c r="H1471" s="792"/>
      <c r="I1471" s="792"/>
      <c r="J1471" s="792"/>
      <c r="K1471" s="792"/>
      <c r="L1471" s="792"/>
    </row>
    <row r="1472" spans="1:12">
      <c r="A1472" s="990"/>
      <c r="B1472" s="684" t="s">
        <v>639</v>
      </c>
      <c r="C1472" s="968"/>
      <c r="D1472" s="682"/>
      <c r="E1472" s="564"/>
      <c r="F1472" s="564"/>
      <c r="G1472" s="792"/>
      <c r="H1472" s="792"/>
      <c r="I1472" s="792"/>
      <c r="J1472" s="792"/>
      <c r="K1472" s="792"/>
      <c r="L1472" s="792"/>
    </row>
    <row r="1473" spans="1:12" s="659" customFormat="1">
      <c r="A1473" s="990"/>
      <c r="B1473" s="670" t="s">
        <v>928</v>
      </c>
      <c r="C1473" s="968"/>
      <c r="D1473" s="682"/>
      <c r="E1473" s="568"/>
      <c r="F1473" s="568"/>
      <c r="G1473" s="843"/>
      <c r="H1473" s="843"/>
      <c r="I1473" s="843"/>
      <c r="J1473" s="843"/>
      <c r="K1473" s="843"/>
      <c r="L1473" s="843"/>
    </row>
    <row r="1474" spans="1:12" s="659" customFormat="1">
      <c r="A1474" s="990"/>
      <c r="B1474" s="671" t="s">
        <v>1665</v>
      </c>
      <c r="C1474" s="968"/>
      <c r="D1474" s="682"/>
      <c r="E1474" s="568"/>
      <c r="F1474" s="568"/>
      <c r="G1474" s="843"/>
      <c r="H1474" s="843"/>
      <c r="I1474" s="843"/>
      <c r="J1474" s="843"/>
      <c r="K1474" s="843"/>
      <c r="L1474" s="843"/>
    </row>
    <row r="1475" spans="1:12" s="659" customFormat="1">
      <c r="A1475" s="990"/>
      <c r="B1475" s="671" t="s">
        <v>1666</v>
      </c>
      <c r="C1475" s="968"/>
      <c r="D1475" s="682"/>
      <c r="E1475" s="568"/>
      <c r="F1475" s="568"/>
      <c r="G1475" s="843"/>
      <c r="H1475" s="843"/>
      <c r="I1475" s="843"/>
      <c r="J1475" s="843"/>
      <c r="K1475" s="843"/>
      <c r="L1475" s="843"/>
    </row>
    <row r="1476" spans="1:12" s="659" customFormat="1">
      <c r="A1476" s="990"/>
      <c r="B1476" s="671" t="s">
        <v>1658</v>
      </c>
      <c r="C1476" s="968"/>
      <c r="D1476" s="682"/>
      <c r="E1476" s="568"/>
      <c r="F1476" s="568"/>
      <c r="G1476" s="843"/>
      <c r="H1476" s="843"/>
      <c r="I1476" s="843"/>
      <c r="J1476" s="843"/>
      <c r="K1476" s="843"/>
      <c r="L1476" s="843"/>
    </row>
    <row r="1477" spans="1:12" s="659" customFormat="1">
      <c r="A1477" s="990"/>
      <c r="B1477" s="671" t="s">
        <v>1654</v>
      </c>
      <c r="C1477" s="968"/>
      <c r="D1477" s="682"/>
      <c r="E1477" s="568"/>
      <c r="F1477" s="568"/>
      <c r="G1477" s="843"/>
      <c r="H1477" s="843"/>
      <c r="I1477" s="843"/>
      <c r="J1477" s="843"/>
      <c r="K1477" s="843"/>
      <c r="L1477" s="843"/>
    </row>
    <row r="1478" spans="1:12" s="659" customFormat="1">
      <c r="A1478" s="990"/>
      <c r="B1478" s="671" t="s">
        <v>1655</v>
      </c>
      <c r="C1478" s="968"/>
      <c r="D1478" s="682"/>
      <c r="E1478" s="568"/>
      <c r="F1478" s="568"/>
      <c r="G1478" s="843"/>
      <c r="H1478" s="843"/>
      <c r="I1478" s="843"/>
      <c r="J1478" s="843"/>
      <c r="K1478" s="843"/>
      <c r="L1478" s="843"/>
    </row>
    <row r="1479" spans="1:12" s="659" customFormat="1">
      <c r="A1479" s="990"/>
      <c r="B1479" s="671" t="s">
        <v>1656</v>
      </c>
      <c r="C1479" s="968"/>
      <c r="D1479" s="682"/>
      <c r="E1479" s="568"/>
      <c r="F1479" s="568"/>
      <c r="G1479" s="843"/>
      <c r="H1479" s="843"/>
      <c r="I1479" s="843"/>
      <c r="J1479" s="843"/>
      <c r="K1479" s="843"/>
      <c r="L1479" s="843"/>
    </row>
    <row r="1480" spans="1:12" s="659" customFormat="1">
      <c r="A1480" s="990"/>
      <c r="B1480" s="716" t="s">
        <v>1657</v>
      </c>
      <c r="C1480" s="968"/>
      <c r="D1480" s="682"/>
      <c r="E1480" s="568"/>
      <c r="F1480" s="568"/>
      <c r="G1480" s="843"/>
      <c r="H1480" s="843"/>
      <c r="I1480" s="843"/>
      <c r="J1480" s="843"/>
      <c r="K1480" s="843"/>
      <c r="L1480" s="843"/>
    </row>
    <row r="1481" spans="1:12">
      <c r="A1481" s="991" t="s">
        <v>685</v>
      </c>
      <c r="B1481" s="992" t="s">
        <v>560</v>
      </c>
      <c r="C1481" s="993"/>
      <c r="D1481" s="693"/>
      <c r="E1481" s="567"/>
      <c r="F1481" s="567"/>
      <c r="G1481" s="792"/>
      <c r="H1481" s="792"/>
      <c r="I1481" s="792"/>
      <c r="J1481" s="792"/>
      <c r="K1481" s="792"/>
      <c r="L1481" s="792"/>
    </row>
    <row r="1482" spans="1:12">
      <c r="A1482" s="904" t="s">
        <v>261</v>
      </c>
      <c r="B1482" s="994" t="s">
        <v>687</v>
      </c>
      <c r="C1482" s="681">
        <v>3</v>
      </c>
      <c r="D1482" s="710"/>
      <c r="E1482" s="548"/>
      <c r="F1482" s="683">
        <f>E1482*C1482</f>
        <v>0</v>
      </c>
      <c r="G1482" s="792"/>
      <c r="H1482" s="792"/>
      <c r="I1482" s="792"/>
      <c r="J1482" s="792"/>
      <c r="K1482" s="792"/>
      <c r="L1482" s="792"/>
    </row>
    <row r="1483" spans="1:12">
      <c r="A1483" s="904"/>
      <c r="B1483" s="702" t="s">
        <v>664</v>
      </c>
      <c r="C1483" s="681"/>
      <c r="D1483" s="710"/>
      <c r="E1483" s="564"/>
      <c r="F1483" s="564"/>
      <c r="G1483" s="792"/>
      <c r="H1483" s="792"/>
      <c r="I1483" s="792"/>
      <c r="J1483" s="792"/>
      <c r="K1483" s="792"/>
      <c r="L1483" s="792"/>
    </row>
    <row r="1484" spans="1:12">
      <c r="A1484" s="904"/>
      <c r="B1484" s="754" t="s">
        <v>688</v>
      </c>
      <c r="C1484" s="681"/>
      <c r="D1484" s="710"/>
      <c r="E1484" s="564"/>
      <c r="F1484" s="564"/>
      <c r="G1484" s="792"/>
      <c r="H1484" s="792"/>
      <c r="I1484" s="792"/>
      <c r="J1484" s="792"/>
      <c r="K1484" s="792"/>
      <c r="L1484" s="792"/>
    </row>
    <row r="1485" spans="1:12">
      <c r="A1485" s="904"/>
      <c r="B1485" s="754" t="s">
        <v>588</v>
      </c>
      <c r="C1485" s="681"/>
      <c r="D1485" s="710"/>
      <c r="E1485" s="564"/>
      <c r="F1485" s="564"/>
      <c r="G1485" s="792"/>
      <c r="H1485" s="792"/>
      <c r="I1485" s="792"/>
      <c r="J1485" s="792"/>
      <c r="K1485" s="792"/>
      <c r="L1485" s="792"/>
    </row>
    <row r="1486" spans="1:12">
      <c r="A1486" s="904"/>
      <c r="B1486" s="995" t="s">
        <v>928</v>
      </c>
      <c r="C1486" s="681"/>
      <c r="D1486" s="710"/>
      <c r="E1486" s="564"/>
      <c r="F1486" s="564"/>
      <c r="G1486" s="792"/>
      <c r="H1486" s="792"/>
      <c r="I1486" s="792"/>
      <c r="J1486" s="792"/>
      <c r="K1486" s="792"/>
      <c r="L1486" s="792"/>
    </row>
    <row r="1487" spans="1:12">
      <c r="A1487" s="904"/>
      <c r="B1487" s="742" t="s">
        <v>1492</v>
      </c>
      <c r="C1487" s="681"/>
      <c r="D1487" s="710"/>
      <c r="E1487" s="564"/>
      <c r="F1487" s="564"/>
      <c r="G1487" s="792"/>
      <c r="H1487" s="792"/>
      <c r="I1487" s="792"/>
      <c r="J1487" s="792"/>
      <c r="K1487" s="792"/>
      <c r="L1487" s="792"/>
    </row>
    <row r="1488" spans="1:12">
      <c r="A1488" s="905"/>
      <c r="B1488" s="919" t="s">
        <v>1493</v>
      </c>
      <c r="C1488" s="688"/>
      <c r="D1488" s="711"/>
      <c r="E1488" s="565"/>
      <c r="F1488" s="565"/>
      <c r="G1488" s="792"/>
      <c r="H1488" s="792"/>
      <c r="I1488" s="792"/>
      <c r="J1488" s="792"/>
      <c r="K1488" s="792"/>
      <c r="L1488" s="792"/>
    </row>
    <row r="1489" spans="1:12">
      <c r="A1489" s="712" t="s">
        <v>20</v>
      </c>
      <c r="B1489" s="996" t="s">
        <v>699</v>
      </c>
      <c r="C1489" s="692">
        <v>16</v>
      </c>
      <c r="D1489" s="709"/>
      <c r="E1489" s="547"/>
      <c r="F1489" s="683">
        <f>E1489*C1489</f>
        <v>0</v>
      </c>
      <c r="G1489" s="792"/>
      <c r="H1489" s="792"/>
      <c r="I1489" s="792"/>
      <c r="J1489" s="792"/>
      <c r="K1489" s="792"/>
      <c r="L1489" s="792"/>
    </row>
    <row r="1490" spans="1:12">
      <c r="A1490" s="904"/>
      <c r="B1490" s="768" t="s">
        <v>691</v>
      </c>
      <c r="C1490" s="681"/>
      <c r="D1490" s="710"/>
      <c r="E1490" s="564"/>
      <c r="F1490" s="564"/>
      <c r="G1490" s="792"/>
      <c r="H1490" s="792"/>
      <c r="I1490" s="792"/>
      <c r="J1490" s="792"/>
      <c r="K1490" s="792"/>
      <c r="L1490" s="792"/>
    </row>
    <row r="1491" spans="1:12">
      <c r="A1491" s="904"/>
      <c r="B1491" s="768" t="s">
        <v>692</v>
      </c>
      <c r="C1491" s="681"/>
      <c r="D1491" s="710"/>
      <c r="E1491" s="564"/>
      <c r="F1491" s="564"/>
      <c r="G1491" s="792"/>
      <c r="H1491" s="792"/>
      <c r="I1491" s="792"/>
      <c r="J1491" s="792"/>
      <c r="K1491" s="792"/>
      <c r="L1491" s="792"/>
    </row>
    <row r="1492" spans="1:12">
      <c r="A1492" s="904"/>
      <c r="B1492" s="768" t="s">
        <v>693</v>
      </c>
      <c r="C1492" s="681"/>
      <c r="D1492" s="710"/>
      <c r="E1492" s="564"/>
      <c r="F1492" s="564"/>
      <c r="G1492" s="792"/>
      <c r="H1492" s="792"/>
      <c r="I1492" s="792"/>
      <c r="J1492" s="792"/>
      <c r="K1492" s="792"/>
      <c r="L1492" s="792"/>
    </row>
    <row r="1493" spans="1:12">
      <c r="A1493" s="904"/>
      <c r="B1493" s="997" t="s">
        <v>928</v>
      </c>
      <c r="C1493" s="681"/>
      <c r="D1493" s="710"/>
      <c r="E1493" s="564"/>
      <c r="F1493" s="564"/>
      <c r="G1493" s="792"/>
      <c r="H1493" s="792"/>
      <c r="I1493" s="792"/>
      <c r="J1493" s="792"/>
      <c r="K1493" s="792"/>
      <c r="L1493" s="792"/>
    </row>
    <row r="1494" spans="1:12">
      <c r="A1494" s="904"/>
      <c r="B1494" s="742" t="s">
        <v>1494</v>
      </c>
      <c r="C1494" s="681"/>
      <c r="D1494" s="710"/>
      <c r="E1494" s="564"/>
      <c r="F1494" s="564"/>
      <c r="G1494" s="792"/>
      <c r="H1494" s="792"/>
      <c r="I1494" s="792"/>
      <c r="J1494" s="792"/>
      <c r="K1494" s="792"/>
      <c r="L1494" s="792"/>
    </row>
    <row r="1495" spans="1:12">
      <c r="A1495" s="905"/>
      <c r="B1495" s="919" t="s">
        <v>1495</v>
      </c>
      <c r="C1495" s="688"/>
      <c r="D1495" s="711"/>
      <c r="E1495" s="565"/>
      <c r="F1495" s="565"/>
      <c r="G1495" s="792"/>
      <c r="H1495" s="792"/>
      <c r="I1495" s="792"/>
      <c r="J1495" s="792"/>
      <c r="K1495" s="792"/>
      <c r="L1495" s="792"/>
    </row>
    <row r="1496" spans="1:12">
      <c r="A1496" s="712" t="s">
        <v>23</v>
      </c>
      <c r="B1496" s="996" t="s">
        <v>700</v>
      </c>
      <c r="C1496" s="692">
        <v>14</v>
      </c>
      <c r="D1496" s="709"/>
      <c r="E1496" s="547"/>
      <c r="F1496" s="683">
        <f>E1496*C1496</f>
        <v>0</v>
      </c>
      <c r="G1496" s="792"/>
      <c r="H1496" s="792"/>
      <c r="I1496" s="792"/>
      <c r="J1496" s="792"/>
      <c r="K1496" s="792"/>
      <c r="L1496" s="792"/>
    </row>
    <row r="1497" spans="1:12">
      <c r="A1497" s="904"/>
      <c r="B1497" s="768" t="s">
        <v>694</v>
      </c>
      <c r="C1497" s="681"/>
      <c r="D1497" s="710"/>
      <c r="E1497" s="564"/>
      <c r="F1497" s="564"/>
      <c r="G1497" s="792"/>
      <c r="H1497" s="792"/>
      <c r="I1497" s="792"/>
      <c r="J1497" s="792"/>
      <c r="K1497" s="792"/>
      <c r="L1497" s="792"/>
    </row>
    <row r="1498" spans="1:12">
      <c r="A1498" s="904"/>
      <c r="B1498" s="768" t="s">
        <v>695</v>
      </c>
      <c r="C1498" s="681"/>
      <c r="D1498" s="710"/>
      <c r="E1498" s="564"/>
      <c r="F1498" s="564"/>
      <c r="G1498" s="792"/>
      <c r="H1498" s="792"/>
      <c r="I1498" s="792"/>
      <c r="J1498" s="792"/>
      <c r="K1498" s="792"/>
      <c r="L1498" s="792"/>
    </row>
    <row r="1499" spans="1:12">
      <c r="A1499" s="904"/>
      <c r="B1499" s="767" t="s">
        <v>696</v>
      </c>
      <c r="C1499" s="681"/>
      <c r="D1499" s="710"/>
      <c r="E1499" s="564"/>
      <c r="F1499" s="564"/>
      <c r="G1499" s="792"/>
      <c r="H1499" s="792"/>
      <c r="I1499" s="792"/>
      <c r="J1499" s="792"/>
      <c r="K1499" s="792"/>
      <c r="L1499" s="792"/>
    </row>
    <row r="1500" spans="1:12">
      <c r="A1500" s="904"/>
      <c r="B1500" s="997" t="s">
        <v>928</v>
      </c>
      <c r="C1500" s="681"/>
      <c r="D1500" s="710"/>
      <c r="E1500" s="564"/>
      <c r="F1500" s="564"/>
      <c r="G1500" s="792"/>
      <c r="H1500" s="792"/>
      <c r="I1500" s="792"/>
      <c r="J1500" s="792"/>
      <c r="K1500" s="792"/>
      <c r="L1500" s="792"/>
    </row>
    <row r="1501" spans="1:12">
      <c r="A1501" s="904"/>
      <c r="B1501" s="742" t="s">
        <v>1365</v>
      </c>
      <c r="C1501" s="681"/>
      <c r="D1501" s="710"/>
      <c r="E1501" s="564"/>
      <c r="F1501" s="564"/>
      <c r="G1501" s="792"/>
      <c r="H1501" s="792"/>
      <c r="I1501" s="792"/>
      <c r="J1501" s="792"/>
      <c r="K1501" s="792"/>
      <c r="L1501" s="792"/>
    </row>
    <row r="1502" spans="1:12">
      <c r="A1502" s="904"/>
      <c r="B1502" s="742" t="s">
        <v>1366</v>
      </c>
      <c r="C1502" s="681"/>
      <c r="D1502" s="710"/>
      <c r="E1502" s="564"/>
      <c r="F1502" s="564"/>
      <c r="G1502" s="792"/>
      <c r="H1502" s="792"/>
      <c r="I1502" s="792"/>
      <c r="J1502" s="792"/>
      <c r="K1502" s="792"/>
      <c r="L1502" s="792"/>
    </row>
    <row r="1503" spans="1:12">
      <c r="A1503" s="905"/>
      <c r="B1503" s="756" t="s">
        <v>1367</v>
      </c>
      <c r="C1503" s="688"/>
      <c r="D1503" s="711"/>
      <c r="E1503" s="565"/>
      <c r="F1503" s="565"/>
      <c r="G1503" s="792"/>
      <c r="H1503" s="792"/>
      <c r="I1503" s="792"/>
      <c r="J1503" s="792"/>
      <c r="K1503" s="792"/>
      <c r="L1503" s="792"/>
    </row>
    <row r="1504" spans="1:12">
      <c r="A1504" s="712" t="s">
        <v>26</v>
      </c>
      <c r="B1504" s="691" t="s">
        <v>701</v>
      </c>
      <c r="C1504" s="691">
        <v>11</v>
      </c>
      <c r="D1504" s="693"/>
      <c r="E1504" s="547"/>
      <c r="F1504" s="683">
        <f>E1504*C1504</f>
        <v>0</v>
      </c>
      <c r="G1504" s="792"/>
      <c r="H1504" s="792"/>
      <c r="I1504" s="792"/>
      <c r="J1504" s="792"/>
      <c r="K1504" s="792"/>
      <c r="L1504" s="792"/>
    </row>
    <row r="1505" spans="1:14">
      <c r="A1505" s="904"/>
      <c r="B1505" s="768" t="s">
        <v>697</v>
      </c>
      <c r="C1505" s="680"/>
      <c r="D1505" s="682"/>
      <c r="E1505" s="564"/>
      <c r="F1505" s="564"/>
      <c r="G1505" s="792"/>
      <c r="H1505" s="792"/>
      <c r="I1505" s="792"/>
      <c r="J1505" s="792"/>
      <c r="K1505" s="792"/>
      <c r="L1505" s="792"/>
    </row>
    <row r="1506" spans="1:14">
      <c r="A1506" s="904"/>
      <c r="B1506" s="767" t="s">
        <v>698</v>
      </c>
      <c r="C1506" s="680"/>
      <c r="D1506" s="682"/>
      <c r="E1506" s="564"/>
      <c r="F1506" s="564"/>
      <c r="G1506" s="792"/>
      <c r="H1506" s="792"/>
      <c r="I1506" s="792"/>
      <c r="J1506" s="792"/>
      <c r="K1506" s="792"/>
      <c r="L1506" s="792"/>
    </row>
    <row r="1507" spans="1:14">
      <c r="A1507" s="904"/>
      <c r="B1507" s="767" t="s">
        <v>646</v>
      </c>
      <c r="C1507" s="680"/>
      <c r="D1507" s="682"/>
      <c r="E1507" s="564"/>
      <c r="F1507" s="564"/>
      <c r="G1507" s="792"/>
      <c r="H1507" s="792"/>
      <c r="I1507" s="792"/>
      <c r="J1507" s="792"/>
      <c r="K1507" s="792"/>
      <c r="L1507" s="792"/>
    </row>
    <row r="1508" spans="1:14">
      <c r="A1508" s="904"/>
      <c r="B1508" s="916" t="s">
        <v>928</v>
      </c>
      <c r="C1508" s="680"/>
      <c r="D1508" s="682"/>
      <c r="E1508" s="564"/>
      <c r="F1508" s="564"/>
      <c r="G1508" s="792"/>
      <c r="H1508" s="792"/>
      <c r="I1508" s="792"/>
      <c r="J1508" s="792"/>
      <c r="K1508" s="792"/>
      <c r="L1508" s="792"/>
    </row>
    <row r="1509" spans="1:14">
      <c r="A1509" s="904"/>
      <c r="B1509" s="671" t="s">
        <v>1368</v>
      </c>
      <c r="C1509" s="680"/>
      <c r="D1509" s="682"/>
      <c r="E1509" s="564"/>
      <c r="F1509" s="564"/>
      <c r="G1509" s="792"/>
      <c r="H1509" s="792"/>
      <c r="I1509" s="792"/>
      <c r="J1509" s="792"/>
      <c r="K1509" s="792"/>
      <c r="L1509" s="792"/>
    </row>
    <row r="1510" spans="1:14">
      <c r="A1510" s="904"/>
      <c r="B1510" s="671" t="s">
        <v>1369</v>
      </c>
      <c r="C1510" s="680"/>
      <c r="D1510" s="682"/>
      <c r="E1510" s="564"/>
      <c r="F1510" s="564"/>
      <c r="G1510" s="792"/>
      <c r="H1510" s="792"/>
      <c r="I1510" s="792"/>
      <c r="J1510" s="792"/>
      <c r="K1510" s="792"/>
      <c r="L1510" s="792"/>
    </row>
    <row r="1511" spans="1:14">
      <c r="A1511" s="904"/>
      <c r="B1511" s="671" t="s">
        <v>1370</v>
      </c>
      <c r="C1511" s="680"/>
      <c r="D1511" s="682"/>
      <c r="E1511" s="564"/>
      <c r="F1511" s="564"/>
      <c r="G1511" s="792"/>
      <c r="H1511" s="792"/>
      <c r="I1511" s="792"/>
      <c r="J1511" s="792"/>
      <c r="K1511" s="792"/>
      <c r="L1511" s="792"/>
    </row>
    <row r="1512" spans="1:14">
      <c r="A1512" s="904"/>
      <c r="B1512" s="672" t="s">
        <v>1371</v>
      </c>
      <c r="C1512" s="680"/>
      <c r="D1512" s="682"/>
      <c r="E1512" s="564"/>
      <c r="F1512" s="564"/>
      <c r="G1512" s="792"/>
      <c r="H1512" s="792"/>
      <c r="I1512" s="792"/>
      <c r="J1512" s="792"/>
      <c r="K1512" s="792"/>
      <c r="L1512" s="792"/>
    </row>
    <row r="1513" spans="1:14">
      <c r="A1513" s="905"/>
      <c r="B1513" s="716" t="s">
        <v>1372</v>
      </c>
      <c r="C1513" s="810"/>
      <c r="D1513" s="689"/>
      <c r="E1513" s="565"/>
      <c r="F1513" s="565"/>
      <c r="G1513" s="792"/>
      <c r="H1513" s="792"/>
      <c r="I1513" s="792"/>
      <c r="J1513" s="792"/>
      <c r="K1513" s="792"/>
      <c r="L1513" s="792"/>
    </row>
    <row r="1514" spans="1:14">
      <c r="A1514" s="690" t="s">
        <v>35</v>
      </c>
      <c r="B1514" s="691" t="s">
        <v>702</v>
      </c>
      <c r="C1514" s="691">
        <v>6</v>
      </c>
      <c r="D1514" s="693"/>
      <c r="E1514" s="547"/>
      <c r="F1514" s="683">
        <f>E1514*C1514</f>
        <v>0</v>
      </c>
      <c r="G1514" s="792"/>
      <c r="H1514" s="792"/>
      <c r="I1514" s="792"/>
      <c r="J1514" s="792"/>
      <c r="K1514" s="792"/>
      <c r="L1514" s="792"/>
    </row>
    <row r="1515" spans="1:14">
      <c r="A1515" s="679"/>
      <c r="B1515" s="768" t="s">
        <v>697</v>
      </c>
      <c r="C1515" s="680"/>
      <c r="D1515" s="682"/>
      <c r="E1515" s="564"/>
      <c r="F1515" s="564"/>
      <c r="G1515" s="792"/>
      <c r="H1515" s="792"/>
      <c r="I1515" s="792"/>
      <c r="J1515" s="792"/>
      <c r="K1515" s="792"/>
      <c r="L1515" s="792"/>
    </row>
    <row r="1516" spans="1:14">
      <c r="A1516" s="679"/>
      <c r="B1516" s="767" t="s">
        <v>647</v>
      </c>
      <c r="C1516" s="680"/>
      <c r="D1516" s="682"/>
      <c r="E1516" s="564"/>
      <c r="F1516" s="564"/>
      <c r="G1516" s="792"/>
      <c r="H1516" s="792"/>
      <c r="I1516" s="792"/>
      <c r="J1516" s="792"/>
      <c r="K1516" s="792"/>
      <c r="L1516" s="792"/>
    </row>
    <row r="1517" spans="1:14">
      <c r="A1517" s="679"/>
      <c r="B1517" s="767" t="s">
        <v>706</v>
      </c>
      <c r="C1517" s="680"/>
      <c r="D1517" s="682"/>
      <c r="E1517" s="564"/>
      <c r="F1517" s="564"/>
      <c r="G1517" s="792"/>
      <c r="H1517" s="792"/>
      <c r="I1517" s="792"/>
      <c r="J1517" s="792"/>
      <c r="K1517" s="792"/>
      <c r="L1517" s="792"/>
    </row>
    <row r="1518" spans="1:14">
      <c r="A1518" s="679"/>
      <c r="B1518" s="671" t="s">
        <v>928</v>
      </c>
      <c r="C1518" s="680"/>
      <c r="D1518" s="682"/>
      <c r="E1518" s="564"/>
      <c r="F1518" s="564"/>
      <c r="G1518" s="792"/>
      <c r="H1518" s="792"/>
      <c r="I1518" s="792"/>
      <c r="J1518" s="792"/>
      <c r="K1518" s="792"/>
      <c r="L1518" s="792"/>
      <c r="M1518" s="792"/>
      <c r="N1518" s="792"/>
    </row>
    <row r="1519" spans="1:14">
      <c r="A1519" s="679"/>
      <c r="B1519" s="671" t="s">
        <v>1373</v>
      </c>
      <c r="C1519" s="680"/>
      <c r="D1519" s="682"/>
      <c r="E1519" s="564"/>
      <c r="F1519" s="564"/>
      <c r="G1519" s="792"/>
      <c r="H1519" s="792"/>
      <c r="I1519" s="792"/>
      <c r="J1519" s="792"/>
      <c r="K1519" s="792"/>
      <c r="L1519" s="792"/>
      <c r="M1519" s="792"/>
      <c r="N1519" s="792"/>
    </row>
    <row r="1520" spans="1:14">
      <c r="A1520" s="807"/>
      <c r="B1520" s="716" t="s">
        <v>1374</v>
      </c>
      <c r="C1520" s="810"/>
      <c r="D1520" s="689"/>
      <c r="E1520" s="565"/>
      <c r="F1520" s="565"/>
      <c r="G1520" s="792"/>
      <c r="H1520" s="792"/>
      <c r="I1520" s="792"/>
      <c r="J1520" s="792"/>
      <c r="K1520" s="792"/>
      <c r="L1520" s="792"/>
      <c r="M1520" s="792"/>
      <c r="N1520" s="792"/>
    </row>
    <row r="1521" spans="1:14">
      <c r="A1521" s="690" t="s">
        <v>38</v>
      </c>
      <c r="B1521" s="691" t="s">
        <v>703</v>
      </c>
      <c r="C1521" s="691">
        <v>6</v>
      </c>
      <c r="D1521" s="693"/>
      <c r="E1521" s="547"/>
      <c r="F1521" s="683">
        <f>E1521*C1521</f>
        <v>0</v>
      </c>
      <c r="G1521" s="792"/>
      <c r="H1521" s="792"/>
      <c r="I1521" s="792"/>
      <c r="J1521" s="792"/>
      <c r="K1521" s="792"/>
      <c r="L1521" s="792"/>
      <c r="M1521" s="792"/>
      <c r="N1521" s="792"/>
    </row>
    <row r="1522" spans="1:14">
      <c r="A1522" s="679"/>
      <c r="B1522" s="702" t="s">
        <v>707</v>
      </c>
      <c r="C1522" s="680"/>
      <c r="D1522" s="682"/>
      <c r="E1522" s="564"/>
      <c r="F1522" s="564"/>
      <c r="G1522" s="792"/>
      <c r="H1522" s="792"/>
      <c r="I1522" s="792"/>
      <c r="J1522" s="792"/>
      <c r="K1522" s="792"/>
      <c r="L1522" s="792"/>
    </row>
    <row r="1523" spans="1:14">
      <c r="A1523" s="679"/>
      <c r="B1523" s="754" t="s">
        <v>708</v>
      </c>
      <c r="C1523" s="680"/>
      <c r="D1523" s="682"/>
      <c r="E1523" s="564"/>
      <c r="F1523" s="564"/>
      <c r="G1523" s="792"/>
      <c r="H1523" s="792"/>
      <c r="I1523" s="792"/>
      <c r="J1523" s="792"/>
      <c r="K1523" s="792"/>
      <c r="L1523" s="792"/>
    </row>
    <row r="1524" spans="1:14">
      <c r="A1524" s="679"/>
      <c r="B1524" s="754" t="s">
        <v>646</v>
      </c>
      <c r="C1524" s="680"/>
      <c r="D1524" s="682"/>
      <c r="E1524" s="564"/>
      <c r="F1524" s="564"/>
      <c r="G1524" s="792"/>
      <c r="H1524" s="792"/>
      <c r="I1524" s="792"/>
      <c r="J1524" s="792"/>
      <c r="K1524" s="792"/>
      <c r="L1524" s="792"/>
    </row>
    <row r="1525" spans="1:14">
      <c r="A1525" s="679"/>
      <c r="B1525" s="916" t="s">
        <v>928</v>
      </c>
      <c r="C1525" s="680"/>
      <c r="D1525" s="682"/>
      <c r="E1525" s="564"/>
      <c r="F1525" s="564"/>
      <c r="G1525" s="792"/>
      <c r="H1525" s="792"/>
      <c r="I1525" s="792"/>
      <c r="J1525" s="792"/>
      <c r="K1525" s="792"/>
      <c r="L1525" s="792"/>
    </row>
    <row r="1526" spans="1:14">
      <c r="A1526" s="679"/>
      <c r="B1526" s="802" t="s">
        <v>1375</v>
      </c>
      <c r="C1526" s="680"/>
      <c r="D1526" s="682"/>
      <c r="E1526" s="564"/>
      <c r="F1526" s="564"/>
      <c r="G1526" s="792"/>
      <c r="H1526" s="792"/>
      <c r="I1526" s="792"/>
      <c r="J1526" s="792"/>
      <c r="K1526" s="792"/>
      <c r="L1526" s="792"/>
    </row>
    <row r="1527" spans="1:14">
      <c r="A1527" s="807"/>
      <c r="B1527" s="804" t="s">
        <v>1376</v>
      </c>
      <c r="C1527" s="810"/>
      <c r="D1527" s="689"/>
      <c r="E1527" s="565"/>
      <c r="F1527" s="565"/>
      <c r="G1527" s="792"/>
      <c r="H1527" s="792"/>
      <c r="I1527" s="792"/>
      <c r="J1527" s="792"/>
      <c r="K1527" s="792"/>
      <c r="L1527" s="792"/>
    </row>
    <row r="1528" spans="1:14">
      <c r="A1528" s="690" t="s">
        <v>52</v>
      </c>
      <c r="B1528" s="691" t="s">
        <v>704</v>
      </c>
      <c r="C1528" s="691">
        <v>3</v>
      </c>
      <c r="D1528" s="693"/>
      <c r="E1528" s="547"/>
      <c r="F1528" s="683">
        <f>E1528*C1528</f>
        <v>0</v>
      </c>
      <c r="G1528" s="792"/>
      <c r="H1528" s="792"/>
      <c r="I1528" s="792"/>
      <c r="J1528" s="792"/>
      <c r="K1528" s="792"/>
      <c r="L1528" s="792"/>
    </row>
    <row r="1529" spans="1:14">
      <c r="A1529" s="679"/>
      <c r="B1529" s="757" t="s">
        <v>709</v>
      </c>
      <c r="C1529" s="680"/>
      <c r="D1529" s="682"/>
      <c r="E1529" s="564"/>
      <c r="F1529" s="564"/>
      <c r="G1529" s="792"/>
      <c r="H1529" s="792"/>
      <c r="I1529" s="792"/>
      <c r="J1529" s="792"/>
      <c r="K1529" s="792"/>
      <c r="L1529" s="792"/>
    </row>
    <row r="1530" spans="1:14">
      <c r="A1530" s="679"/>
      <c r="B1530" s="754" t="s">
        <v>710</v>
      </c>
      <c r="C1530" s="680"/>
      <c r="D1530" s="682"/>
      <c r="E1530" s="564"/>
      <c r="F1530" s="564"/>
      <c r="G1530" s="792"/>
      <c r="H1530" s="792"/>
      <c r="I1530" s="792"/>
      <c r="J1530" s="792"/>
      <c r="K1530" s="792"/>
      <c r="L1530" s="792"/>
    </row>
    <row r="1531" spans="1:14">
      <c r="A1531" s="679"/>
      <c r="B1531" s="754" t="s">
        <v>711</v>
      </c>
      <c r="C1531" s="680"/>
      <c r="D1531" s="682"/>
      <c r="E1531" s="564"/>
      <c r="F1531" s="564"/>
      <c r="G1531" s="792"/>
      <c r="H1531" s="792"/>
      <c r="I1531" s="792"/>
      <c r="J1531" s="792"/>
      <c r="K1531" s="792"/>
      <c r="L1531" s="792"/>
    </row>
    <row r="1532" spans="1:14">
      <c r="A1532" s="679"/>
      <c r="B1532" s="995" t="s">
        <v>928</v>
      </c>
      <c r="C1532" s="680"/>
      <c r="D1532" s="682"/>
      <c r="E1532" s="564"/>
      <c r="F1532" s="564"/>
      <c r="G1532" s="792"/>
      <c r="H1532" s="792"/>
      <c r="I1532" s="792"/>
      <c r="J1532" s="792"/>
      <c r="K1532" s="792"/>
      <c r="L1532" s="792"/>
    </row>
    <row r="1533" spans="1:14">
      <c r="A1533" s="679"/>
      <c r="B1533" s="671" t="s">
        <v>1377</v>
      </c>
      <c r="C1533" s="680"/>
      <c r="D1533" s="682"/>
      <c r="E1533" s="564"/>
      <c r="F1533" s="564"/>
      <c r="G1533" s="792"/>
      <c r="H1533" s="792"/>
      <c r="I1533" s="792"/>
      <c r="J1533" s="792"/>
      <c r="K1533" s="792"/>
      <c r="L1533" s="792"/>
    </row>
    <row r="1534" spans="1:14">
      <c r="A1534" s="807"/>
      <c r="B1534" s="919" t="s">
        <v>1378</v>
      </c>
      <c r="C1534" s="810"/>
      <c r="D1534" s="689"/>
      <c r="E1534" s="565"/>
      <c r="F1534" s="565"/>
      <c r="G1534" s="792"/>
      <c r="H1534" s="792"/>
      <c r="I1534" s="792"/>
      <c r="J1534" s="792"/>
      <c r="K1534" s="792"/>
      <c r="L1534" s="792"/>
    </row>
    <row r="1535" spans="1:14">
      <c r="A1535" s="690" t="s">
        <v>352</v>
      </c>
      <c r="B1535" s="808" t="s">
        <v>689</v>
      </c>
      <c r="C1535" s="691">
        <v>4</v>
      </c>
      <c r="D1535" s="693"/>
      <c r="E1535" s="547"/>
      <c r="F1535" s="683">
        <f>E1535*C1535</f>
        <v>0</v>
      </c>
      <c r="G1535" s="792"/>
      <c r="H1535" s="792"/>
      <c r="I1535" s="792"/>
      <c r="J1535" s="792"/>
      <c r="K1535" s="792"/>
      <c r="L1535" s="792"/>
    </row>
    <row r="1536" spans="1:14">
      <c r="A1536" s="679"/>
      <c r="B1536" s="768" t="s">
        <v>690</v>
      </c>
      <c r="C1536" s="680"/>
      <c r="D1536" s="682"/>
      <c r="E1536" s="564"/>
      <c r="F1536" s="564"/>
      <c r="G1536" s="792"/>
      <c r="H1536" s="792"/>
      <c r="I1536" s="792"/>
      <c r="J1536" s="792"/>
      <c r="K1536" s="792"/>
      <c r="L1536" s="792"/>
    </row>
    <row r="1537" spans="1:12">
      <c r="A1537" s="679"/>
      <c r="B1537" s="995" t="s">
        <v>928</v>
      </c>
      <c r="C1537" s="680"/>
      <c r="D1537" s="682"/>
      <c r="E1537" s="564"/>
      <c r="F1537" s="564"/>
      <c r="G1537" s="792"/>
      <c r="H1537" s="792"/>
      <c r="I1537" s="792"/>
      <c r="J1537" s="792"/>
      <c r="K1537" s="792"/>
      <c r="L1537" s="792"/>
    </row>
    <row r="1538" spans="1:12">
      <c r="A1538" s="807"/>
      <c r="B1538" s="998" t="s">
        <v>1379</v>
      </c>
      <c r="C1538" s="810"/>
      <c r="D1538" s="689"/>
      <c r="E1538" s="565"/>
      <c r="F1538" s="565"/>
      <c r="G1538" s="792"/>
      <c r="H1538" s="792"/>
      <c r="I1538" s="792"/>
      <c r="J1538" s="792"/>
      <c r="K1538" s="792"/>
      <c r="L1538" s="792"/>
    </row>
    <row r="1539" spans="1:12">
      <c r="A1539" s="690" t="s">
        <v>355</v>
      </c>
      <c r="B1539" s="808" t="s">
        <v>705</v>
      </c>
      <c r="C1539" s="691">
        <v>4</v>
      </c>
      <c r="D1539" s="693"/>
      <c r="E1539" s="547"/>
      <c r="F1539" s="683">
        <f>E1539*C1539</f>
        <v>0</v>
      </c>
      <c r="G1539" s="792"/>
      <c r="H1539" s="792"/>
      <c r="I1539" s="792"/>
      <c r="J1539" s="792"/>
      <c r="K1539" s="792"/>
      <c r="L1539" s="792"/>
    </row>
    <row r="1540" spans="1:12">
      <c r="A1540" s="679"/>
      <c r="B1540" s="684" t="s">
        <v>690</v>
      </c>
      <c r="C1540" s="680"/>
      <c r="D1540" s="682"/>
      <c r="E1540" s="564"/>
      <c r="F1540" s="564"/>
      <c r="G1540" s="792"/>
      <c r="H1540" s="792"/>
      <c r="I1540" s="792"/>
      <c r="J1540" s="792"/>
      <c r="K1540" s="792"/>
      <c r="L1540" s="792"/>
    </row>
    <row r="1541" spans="1:12">
      <c r="A1541" s="679"/>
      <c r="B1541" s="995" t="s">
        <v>928</v>
      </c>
      <c r="C1541" s="680"/>
      <c r="D1541" s="682"/>
      <c r="E1541" s="564"/>
      <c r="F1541" s="564"/>
      <c r="G1541" s="792"/>
      <c r="H1541" s="792"/>
      <c r="I1541" s="792"/>
      <c r="J1541" s="792"/>
      <c r="K1541" s="792"/>
      <c r="L1541" s="792"/>
    </row>
    <row r="1542" spans="1:12">
      <c r="A1542" s="679"/>
      <c r="B1542" s="676" t="s">
        <v>1380</v>
      </c>
      <c r="C1542" s="680"/>
      <c r="D1542" s="682"/>
      <c r="E1542" s="564"/>
      <c r="F1542" s="564"/>
      <c r="G1542" s="792"/>
      <c r="H1542" s="792"/>
      <c r="I1542" s="792"/>
      <c r="J1542" s="792"/>
      <c r="K1542" s="792"/>
      <c r="L1542" s="792"/>
    </row>
    <row r="1543" spans="1:12">
      <c r="A1543" s="679"/>
      <c r="B1543" s="742" t="s">
        <v>1381</v>
      </c>
      <c r="C1543" s="680"/>
      <c r="D1543" s="682"/>
      <c r="E1543" s="564"/>
      <c r="F1543" s="564"/>
      <c r="G1543" s="792"/>
      <c r="H1543" s="792"/>
      <c r="I1543" s="792"/>
      <c r="J1543" s="792"/>
      <c r="K1543" s="792"/>
      <c r="L1543" s="792"/>
    </row>
    <row r="1544" spans="1:12">
      <c r="A1544" s="679"/>
      <c r="B1544" s="742" t="s">
        <v>1382</v>
      </c>
      <c r="C1544" s="680"/>
      <c r="D1544" s="682"/>
      <c r="E1544" s="564"/>
      <c r="F1544" s="564"/>
      <c r="G1544" s="792"/>
      <c r="H1544" s="792"/>
      <c r="I1544" s="792"/>
      <c r="J1544" s="792"/>
      <c r="K1544" s="792"/>
      <c r="L1544" s="792"/>
    </row>
    <row r="1545" spans="1:12">
      <c r="A1545" s="679"/>
      <c r="B1545" s="660" t="s">
        <v>1383</v>
      </c>
      <c r="C1545" s="680"/>
      <c r="D1545" s="682"/>
      <c r="E1545" s="564"/>
      <c r="F1545" s="564"/>
      <c r="G1545" s="792"/>
      <c r="H1545" s="792"/>
      <c r="I1545" s="792"/>
      <c r="J1545" s="792"/>
      <c r="K1545" s="792"/>
      <c r="L1545" s="792"/>
    </row>
    <row r="1546" spans="1:12">
      <c r="A1546" s="679"/>
      <c r="B1546" s="742" t="s">
        <v>1384</v>
      </c>
      <c r="C1546" s="680"/>
      <c r="D1546" s="682"/>
      <c r="E1546" s="564"/>
      <c r="F1546" s="564"/>
      <c r="G1546" s="792"/>
      <c r="H1546" s="792"/>
      <c r="I1546" s="792"/>
      <c r="J1546" s="792"/>
      <c r="K1546" s="792"/>
      <c r="L1546" s="792"/>
    </row>
    <row r="1547" spans="1:12">
      <c r="A1547" s="679"/>
      <c r="B1547" s="742" t="s">
        <v>1385</v>
      </c>
      <c r="C1547" s="680"/>
      <c r="D1547" s="682"/>
      <c r="E1547" s="564"/>
      <c r="F1547" s="564"/>
      <c r="G1547" s="792"/>
      <c r="H1547" s="792"/>
      <c r="I1547" s="792"/>
      <c r="J1547" s="792"/>
      <c r="K1547" s="792"/>
      <c r="L1547" s="792"/>
    </row>
    <row r="1548" spans="1:12">
      <c r="A1548" s="807"/>
      <c r="B1548" s="756" t="s">
        <v>1386</v>
      </c>
      <c r="C1548" s="810"/>
      <c r="D1548" s="689"/>
      <c r="E1548" s="565"/>
      <c r="F1548" s="565"/>
      <c r="G1548" s="792"/>
      <c r="H1548" s="792"/>
      <c r="I1548" s="792"/>
      <c r="J1548" s="792"/>
      <c r="K1548" s="792"/>
      <c r="L1548" s="792"/>
    </row>
    <row r="1549" spans="1:12">
      <c r="A1549" s="713" t="s">
        <v>432</v>
      </c>
      <c r="B1549" s="691" t="s">
        <v>433</v>
      </c>
      <c r="C1549" s="691">
        <v>1</v>
      </c>
      <c r="D1549" s="693"/>
      <c r="E1549" s="547"/>
      <c r="F1549" s="683">
        <f>E1549*C1549</f>
        <v>0</v>
      </c>
      <c r="G1549" s="792"/>
      <c r="H1549" s="792"/>
      <c r="I1549" s="792"/>
      <c r="J1549" s="792"/>
      <c r="K1549" s="792"/>
      <c r="L1549" s="792"/>
    </row>
    <row r="1550" spans="1:12">
      <c r="A1550" s="986"/>
      <c r="B1550" s="684" t="s">
        <v>639</v>
      </c>
      <c r="C1550" s="680"/>
      <c r="D1550" s="682"/>
      <c r="E1550" s="564"/>
      <c r="F1550" s="564"/>
      <c r="G1550" s="792"/>
      <c r="H1550" s="792"/>
      <c r="I1550" s="792"/>
      <c r="J1550" s="792"/>
      <c r="K1550" s="792"/>
      <c r="L1550" s="792"/>
    </row>
    <row r="1551" spans="1:12">
      <c r="A1551" s="986"/>
      <c r="B1551" s="997" t="s">
        <v>928</v>
      </c>
      <c r="C1551" s="680"/>
      <c r="D1551" s="682"/>
      <c r="E1551" s="564"/>
      <c r="F1551" s="564"/>
      <c r="G1551" s="792"/>
      <c r="H1551" s="792"/>
      <c r="I1551" s="792"/>
      <c r="J1551" s="792"/>
      <c r="K1551" s="792"/>
      <c r="L1551" s="792"/>
    </row>
    <row r="1552" spans="1:12">
      <c r="A1552" s="986"/>
      <c r="B1552" s="877" t="s">
        <v>1387</v>
      </c>
      <c r="C1552" s="680"/>
      <c r="D1552" s="682"/>
      <c r="E1552" s="564"/>
      <c r="F1552" s="564"/>
      <c r="G1552" s="792"/>
      <c r="H1552" s="792"/>
      <c r="I1552" s="792"/>
      <c r="J1552" s="792"/>
      <c r="K1552" s="792"/>
      <c r="L1552" s="792"/>
    </row>
    <row r="1553" spans="1:12">
      <c r="A1553" s="986"/>
      <c r="B1553" s="735" t="s">
        <v>1388</v>
      </c>
      <c r="C1553" s="680"/>
      <c r="D1553" s="682"/>
      <c r="E1553" s="564"/>
      <c r="F1553" s="564"/>
      <c r="G1553" s="792"/>
      <c r="H1553" s="792"/>
      <c r="I1553" s="792"/>
      <c r="J1553" s="792"/>
      <c r="K1553" s="792"/>
      <c r="L1553" s="792"/>
    </row>
    <row r="1554" spans="1:12">
      <c r="A1554" s="986"/>
      <c r="B1554" s="742" t="s">
        <v>1389</v>
      </c>
      <c r="C1554" s="680"/>
      <c r="D1554" s="682"/>
      <c r="E1554" s="564"/>
      <c r="F1554" s="564"/>
      <c r="G1554" s="792"/>
      <c r="H1554" s="792"/>
      <c r="I1554" s="792"/>
      <c r="J1554" s="792"/>
      <c r="K1554" s="792"/>
      <c r="L1554" s="792"/>
    </row>
    <row r="1555" spans="1:12">
      <c r="A1555" s="986"/>
      <c r="B1555" s="742" t="s">
        <v>1390</v>
      </c>
      <c r="C1555" s="680"/>
      <c r="D1555" s="682"/>
      <c r="E1555" s="564"/>
      <c r="F1555" s="564"/>
      <c r="G1555" s="792"/>
      <c r="H1555" s="792"/>
      <c r="I1555" s="792"/>
      <c r="J1555" s="792"/>
      <c r="K1555" s="792"/>
      <c r="L1555" s="792"/>
    </row>
    <row r="1556" spans="1:12">
      <c r="A1556" s="986"/>
      <c r="B1556" s="742" t="s">
        <v>1391</v>
      </c>
      <c r="C1556" s="680"/>
      <c r="D1556" s="682"/>
      <c r="E1556" s="564"/>
      <c r="F1556" s="564"/>
      <c r="G1556" s="792"/>
      <c r="H1556" s="792"/>
      <c r="I1556" s="792"/>
      <c r="J1556" s="792"/>
      <c r="K1556" s="792"/>
      <c r="L1556" s="792"/>
    </row>
    <row r="1557" spans="1:12">
      <c r="A1557" s="986"/>
      <c r="B1557" s="742" t="s">
        <v>1392</v>
      </c>
      <c r="C1557" s="680"/>
      <c r="D1557" s="682"/>
      <c r="E1557" s="564"/>
      <c r="F1557" s="564"/>
      <c r="G1557" s="792"/>
      <c r="H1557" s="792"/>
      <c r="I1557" s="792"/>
      <c r="J1557" s="792"/>
      <c r="K1557" s="792"/>
      <c r="L1557" s="792"/>
    </row>
    <row r="1558" spans="1:12">
      <c r="A1558" s="999"/>
      <c r="B1558" s="756" t="s">
        <v>1527</v>
      </c>
      <c r="C1558" s="810"/>
      <c r="D1558" s="689"/>
      <c r="E1558" s="565"/>
      <c r="F1558" s="565"/>
      <c r="G1558" s="792"/>
      <c r="H1558" s="792"/>
      <c r="I1558" s="792"/>
      <c r="J1558" s="792"/>
      <c r="K1558" s="792"/>
      <c r="L1558" s="792"/>
    </row>
    <row r="1559" spans="1:12">
      <c r="A1559" s="713"/>
      <c r="B1559" s="1000" t="s">
        <v>1393</v>
      </c>
      <c r="C1559" s="691"/>
      <c r="D1559" s="693"/>
      <c r="F1559" s="567"/>
      <c r="G1559" s="792"/>
      <c r="H1559" s="792"/>
      <c r="I1559" s="792"/>
      <c r="J1559" s="792"/>
      <c r="K1559" s="792"/>
      <c r="L1559" s="792"/>
    </row>
    <row r="1560" spans="1:12">
      <c r="A1560" s="986" t="s">
        <v>41</v>
      </c>
      <c r="B1560" s="680" t="s">
        <v>42</v>
      </c>
      <c r="C1560" s="680">
        <v>5</v>
      </c>
      <c r="D1560" s="682"/>
      <c r="E1560" s="547"/>
      <c r="F1560" s="683">
        <f>E1560*C1560</f>
        <v>0</v>
      </c>
      <c r="G1560" s="792"/>
      <c r="H1560" s="792"/>
      <c r="I1560" s="792"/>
      <c r="J1560" s="792"/>
      <c r="K1560" s="792"/>
      <c r="L1560" s="792"/>
    </row>
    <row r="1561" spans="1:12">
      <c r="A1561" s="986"/>
      <c r="B1561" s="828" t="s">
        <v>645</v>
      </c>
      <c r="C1561" s="680"/>
      <c r="D1561" s="682"/>
      <c r="E1561" s="564"/>
      <c r="F1561" s="564"/>
      <c r="G1561" s="792"/>
      <c r="H1561" s="792"/>
      <c r="I1561" s="792"/>
      <c r="J1561" s="792"/>
      <c r="K1561" s="792"/>
      <c r="L1561" s="792"/>
    </row>
    <row r="1562" spans="1:12">
      <c r="A1562" s="986"/>
      <c r="B1562" s="754" t="s">
        <v>647</v>
      </c>
      <c r="C1562" s="680"/>
      <c r="D1562" s="682"/>
      <c r="E1562" s="564"/>
      <c r="F1562" s="564"/>
      <c r="G1562" s="792"/>
      <c r="H1562" s="792"/>
      <c r="I1562" s="792"/>
      <c r="J1562" s="792"/>
      <c r="K1562" s="792"/>
      <c r="L1562" s="792"/>
    </row>
    <row r="1563" spans="1:12">
      <c r="A1563" s="986"/>
      <c r="B1563" s="754" t="s">
        <v>711</v>
      </c>
      <c r="C1563" s="680"/>
      <c r="D1563" s="682"/>
      <c r="E1563" s="564"/>
      <c r="F1563" s="564"/>
      <c r="G1563" s="792"/>
      <c r="H1563" s="792"/>
      <c r="I1563" s="792"/>
      <c r="J1563" s="792"/>
      <c r="K1563" s="792"/>
      <c r="L1563" s="792"/>
    </row>
    <row r="1564" spans="1:12">
      <c r="A1564" s="986"/>
      <c r="B1564" s="997" t="s">
        <v>928</v>
      </c>
      <c r="C1564" s="680"/>
      <c r="D1564" s="682"/>
      <c r="E1564" s="564"/>
      <c r="F1564" s="564"/>
      <c r="G1564" s="792"/>
      <c r="H1564" s="792"/>
      <c r="I1564" s="792"/>
      <c r="J1564" s="792"/>
      <c r="K1564" s="792"/>
      <c r="L1564" s="792"/>
    </row>
    <row r="1565" spans="1:12">
      <c r="A1565" s="986"/>
      <c r="B1565" s="676" t="s">
        <v>1394</v>
      </c>
      <c r="C1565" s="680"/>
      <c r="D1565" s="682"/>
      <c r="E1565" s="564"/>
      <c r="F1565" s="564"/>
      <c r="G1565" s="792"/>
      <c r="H1565" s="792"/>
      <c r="I1565" s="792"/>
      <c r="J1565" s="792"/>
      <c r="K1565" s="792"/>
      <c r="L1565" s="792"/>
    </row>
    <row r="1566" spans="1:12">
      <c r="A1566" s="986"/>
      <c r="B1566" s="676" t="s">
        <v>1395</v>
      </c>
      <c r="C1566" s="680"/>
      <c r="D1566" s="682"/>
      <c r="E1566" s="564"/>
      <c r="F1566" s="564"/>
      <c r="G1566" s="792"/>
      <c r="H1566" s="792"/>
      <c r="I1566" s="792"/>
      <c r="J1566" s="792"/>
      <c r="K1566" s="792"/>
      <c r="L1566" s="792"/>
    </row>
    <row r="1567" spans="1:12">
      <c r="A1567" s="999"/>
      <c r="B1567" s="687" t="s">
        <v>1396</v>
      </c>
      <c r="C1567" s="810"/>
      <c r="D1567" s="689"/>
      <c r="E1567" s="565"/>
      <c r="F1567" s="565"/>
      <c r="G1567" s="792"/>
      <c r="H1567" s="792"/>
      <c r="I1567" s="792"/>
      <c r="J1567" s="792"/>
      <c r="K1567" s="792"/>
      <c r="L1567" s="792"/>
    </row>
    <row r="1568" spans="1:12">
      <c r="A1568" s="713" t="s">
        <v>264</v>
      </c>
      <c r="B1568" s="1001" t="s">
        <v>265</v>
      </c>
      <c r="C1568" s="692">
        <v>2</v>
      </c>
      <c r="D1568" s="709"/>
      <c r="E1568" s="547"/>
      <c r="F1568" s="683">
        <f>E1568*C1568</f>
        <v>0</v>
      </c>
      <c r="G1568" s="792"/>
      <c r="H1568" s="792"/>
      <c r="I1568" s="792"/>
      <c r="J1568" s="792"/>
      <c r="K1568" s="792"/>
      <c r="L1568" s="792"/>
    </row>
    <row r="1569" spans="1:12">
      <c r="A1569" s="975"/>
      <c r="B1569" s="702" t="s">
        <v>664</v>
      </c>
      <c r="C1569" s="1002"/>
      <c r="D1569" s="972"/>
      <c r="E1569" s="564"/>
      <c r="F1569" s="564"/>
      <c r="G1569" s="792"/>
      <c r="H1569" s="792"/>
      <c r="I1569" s="792"/>
      <c r="J1569" s="792"/>
      <c r="K1569" s="792"/>
      <c r="L1569" s="792"/>
    </row>
    <row r="1570" spans="1:12">
      <c r="A1570" s="975"/>
      <c r="B1570" s="754" t="s">
        <v>588</v>
      </c>
      <c r="C1570" s="1002"/>
      <c r="D1570" s="972"/>
      <c r="E1570" s="564"/>
      <c r="F1570" s="564"/>
      <c r="G1570" s="792"/>
      <c r="H1570" s="792"/>
      <c r="I1570" s="792"/>
      <c r="J1570" s="792"/>
      <c r="K1570" s="792"/>
      <c r="L1570" s="792"/>
    </row>
    <row r="1571" spans="1:12">
      <c r="A1571" s="814"/>
      <c r="B1571" s="997" t="s">
        <v>928</v>
      </c>
      <c r="C1571" s="816"/>
      <c r="D1571" s="817"/>
      <c r="E1571" s="564"/>
      <c r="F1571" s="564"/>
      <c r="G1571" s="792"/>
      <c r="H1571" s="792"/>
      <c r="I1571" s="792"/>
      <c r="J1571" s="792"/>
      <c r="K1571" s="792"/>
      <c r="L1571" s="792"/>
    </row>
    <row r="1572" spans="1:12">
      <c r="A1572" s="814"/>
      <c r="B1572" s="676" t="s">
        <v>1398</v>
      </c>
      <c r="C1572" s="816"/>
      <c r="D1572" s="817"/>
      <c r="E1572" s="564"/>
      <c r="F1572" s="564"/>
      <c r="G1572" s="792"/>
      <c r="H1572" s="792"/>
      <c r="I1572" s="792"/>
      <c r="J1572" s="792"/>
      <c r="K1572" s="792"/>
      <c r="L1572" s="792"/>
    </row>
    <row r="1573" spans="1:12">
      <c r="A1573" s="814"/>
      <c r="B1573" s="676" t="s">
        <v>1397</v>
      </c>
      <c r="C1573" s="816"/>
      <c r="D1573" s="817"/>
      <c r="E1573" s="564"/>
      <c r="F1573" s="564"/>
      <c r="G1573" s="792"/>
      <c r="H1573" s="792"/>
      <c r="I1573" s="792"/>
      <c r="J1573" s="792"/>
      <c r="K1573" s="792"/>
      <c r="L1573" s="792"/>
    </row>
    <row r="1574" spans="1:12">
      <c r="A1574" s="814"/>
      <c r="B1574" s="815" t="s">
        <v>1532</v>
      </c>
      <c r="C1574" s="816"/>
      <c r="D1574" s="817"/>
      <c r="E1574" s="564"/>
      <c r="F1574" s="564"/>
      <c r="G1574" s="792"/>
      <c r="H1574" s="792"/>
      <c r="I1574" s="792"/>
      <c r="J1574" s="792"/>
      <c r="K1574" s="792"/>
      <c r="L1574" s="792"/>
    </row>
    <row r="1575" spans="1:12">
      <c r="A1575" s="814"/>
      <c r="B1575" s="815" t="s">
        <v>1533</v>
      </c>
      <c r="C1575" s="816"/>
      <c r="D1575" s="817"/>
      <c r="E1575" s="564"/>
      <c r="F1575" s="564"/>
      <c r="G1575" s="792"/>
      <c r="H1575" s="792"/>
      <c r="I1575" s="792"/>
      <c r="J1575" s="792"/>
      <c r="K1575" s="792"/>
      <c r="L1575" s="792"/>
    </row>
    <row r="1576" spans="1:12">
      <c r="A1576" s="818"/>
      <c r="B1576" s="819" t="s">
        <v>1399</v>
      </c>
      <c r="C1576" s="820"/>
      <c r="D1576" s="821"/>
      <c r="E1576" s="565"/>
      <c r="F1576" s="565"/>
      <c r="G1576" s="792"/>
      <c r="H1576" s="792"/>
      <c r="I1576" s="792"/>
      <c r="J1576" s="792"/>
      <c r="K1576" s="792"/>
      <c r="L1576" s="792"/>
    </row>
    <row r="1577" spans="1:12" ht="15" customHeight="1" thickBot="1">
      <c r="A1577" s="1003"/>
      <c r="B1577" s="1004" t="s">
        <v>1752</v>
      </c>
      <c r="C1577" s="1005"/>
      <c r="D1577" s="1006"/>
      <c r="E1577" s="571"/>
      <c r="F1577" s="571">
        <f>SUM(F140:F1576)</f>
        <v>0</v>
      </c>
      <c r="G1577" s="792"/>
      <c r="H1577" s="792"/>
      <c r="I1577" s="792"/>
      <c r="J1577" s="792"/>
      <c r="K1577" s="792"/>
      <c r="L1577" s="792"/>
    </row>
    <row r="1578" spans="1:12" ht="13.5" thickTop="1">
      <c r="A1578" s="792"/>
      <c r="B1578" s="792"/>
      <c r="C1578" s="1007"/>
      <c r="D1578" s="1008"/>
      <c r="E1578" s="572"/>
      <c r="F1578" s="572"/>
      <c r="G1578" s="792"/>
      <c r="H1578" s="792"/>
      <c r="I1578" s="792"/>
      <c r="J1578" s="792"/>
      <c r="K1578" s="792"/>
      <c r="L1578" s="792"/>
    </row>
    <row r="1579" spans="1:12">
      <c r="A1579" s="792"/>
      <c r="B1579" s="792"/>
      <c r="C1579" s="1007"/>
      <c r="D1579" s="1008"/>
      <c r="E1579" s="572"/>
      <c r="F1579" s="572"/>
      <c r="G1579" s="792"/>
      <c r="H1579" s="792"/>
      <c r="I1579" s="792"/>
      <c r="J1579" s="792"/>
      <c r="K1579" s="792"/>
      <c r="L1579" s="792"/>
    </row>
    <row r="1580" spans="1:12">
      <c r="A1580" s="792"/>
      <c r="B1580" s="792"/>
      <c r="C1580" s="1007"/>
      <c r="D1580" s="1008"/>
      <c r="E1580" s="572"/>
      <c r="F1580" s="572"/>
      <c r="G1580" s="792"/>
      <c r="H1580" s="792"/>
      <c r="I1580" s="792"/>
      <c r="J1580" s="792"/>
      <c r="K1580" s="792"/>
      <c r="L1580" s="792"/>
    </row>
    <row r="1581" spans="1:12">
      <c r="A1581" s="792"/>
      <c r="B1581" s="792"/>
      <c r="C1581" s="1007"/>
      <c r="D1581" s="1008"/>
      <c r="E1581" s="572"/>
      <c r="F1581" s="572"/>
      <c r="G1581" s="792"/>
      <c r="H1581" s="792"/>
      <c r="I1581" s="792"/>
      <c r="J1581" s="792"/>
      <c r="K1581" s="792"/>
      <c r="L1581" s="792"/>
    </row>
    <row r="1582" spans="1:12">
      <c r="A1582" s="792"/>
      <c r="B1582" s="792"/>
      <c r="C1582" s="1007"/>
      <c r="D1582" s="1008"/>
      <c r="E1582" s="572"/>
      <c r="F1582" s="572"/>
      <c r="G1582" s="792"/>
      <c r="H1582" s="792"/>
      <c r="I1582" s="792"/>
      <c r="J1582" s="792"/>
      <c r="K1582" s="792"/>
      <c r="L1582" s="792"/>
    </row>
    <row r="1583" spans="1:12">
      <c r="A1583" s="792"/>
      <c r="B1583" s="792"/>
      <c r="C1583" s="1007"/>
      <c r="D1583" s="1008"/>
      <c r="E1583" s="572"/>
      <c r="F1583" s="572"/>
      <c r="G1583" s="792"/>
      <c r="H1583" s="792"/>
      <c r="I1583" s="792"/>
      <c r="J1583" s="792"/>
      <c r="K1583" s="792"/>
      <c r="L1583" s="792"/>
    </row>
    <row r="1584" spans="1:12">
      <c r="A1584" s="792"/>
      <c r="B1584" s="792"/>
      <c r="C1584" s="1007"/>
      <c r="D1584" s="1008"/>
      <c r="E1584" s="572"/>
      <c r="F1584" s="572"/>
      <c r="G1584" s="792"/>
      <c r="H1584" s="792"/>
      <c r="I1584" s="792"/>
      <c r="J1584" s="792"/>
      <c r="K1584" s="792"/>
      <c r="L1584" s="792"/>
    </row>
    <row r="1585" spans="1:12">
      <c r="A1585" s="792"/>
      <c r="B1585" s="792"/>
      <c r="C1585" s="1007"/>
      <c r="D1585" s="1008"/>
      <c r="E1585" s="572"/>
      <c r="F1585" s="572"/>
      <c r="G1585" s="792"/>
      <c r="H1585" s="792"/>
      <c r="I1585" s="792"/>
      <c r="J1585" s="792"/>
      <c r="K1585" s="792"/>
      <c r="L1585" s="792"/>
    </row>
    <row r="1586" spans="1:12">
      <c r="A1586" s="792"/>
      <c r="B1586" s="792"/>
      <c r="C1586" s="1007"/>
      <c r="D1586" s="1008"/>
      <c r="E1586" s="572"/>
      <c r="F1586" s="572"/>
      <c r="G1586" s="792"/>
      <c r="H1586" s="792"/>
      <c r="I1586" s="792"/>
      <c r="J1586" s="792"/>
      <c r="K1586" s="792"/>
      <c r="L1586" s="792"/>
    </row>
    <row r="1587" spans="1:12">
      <c r="A1587" s="792"/>
      <c r="B1587" s="792"/>
      <c r="C1587" s="1007"/>
      <c r="D1587" s="1008"/>
      <c r="E1587" s="572"/>
      <c r="F1587" s="572"/>
      <c r="G1587" s="792"/>
      <c r="H1587" s="792"/>
      <c r="I1587" s="792"/>
      <c r="J1587" s="792"/>
      <c r="K1587" s="792"/>
      <c r="L1587" s="792"/>
    </row>
    <row r="1588" spans="1:12">
      <c r="A1588" s="792"/>
      <c r="B1588" s="792"/>
      <c r="C1588" s="1007"/>
      <c r="D1588" s="1008"/>
      <c r="E1588" s="572"/>
      <c r="F1588" s="572"/>
      <c r="G1588" s="792"/>
      <c r="H1588" s="792"/>
      <c r="I1588" s="792"/>
      <c r="J1588" s="792"/>
      <c r="K1588" s="792"/>
      <c r="L1588" s="792"/>
    </row>
    <row r="1589" spans="1:12">
      <c r="A1589" s="792"/>
      <c r="B1589" s="792"/>
      <c r="C1589" s="1007"/>
      <c r="D1589" s="1008"/>
      <c r="E1589" s="572"/>
      <c r="F1589" s="572"/>
      <c r="G1589" s="792"/>
      <c r="H1589" s="792"/>
      <c r="I1589" s="792"/>
      <c r="J1589" s="792"/>
      <c r="K1589" s="792"/>
      <c r="L1589" s="792"/>
    </row>
    <row r="1590" spans="1:12">
      <c r="A1590" s="792"/>
      <c r="B1590" s="792"/>
      <c r="C1590" s="1007"/>
      <c r="D1590" s="1008"/>
      <c r="E1590" s="572"/>
      <c r="F1590" s="572"/>
      <c r="G1590" s="792"/>
      <c r="H1590" s="792"/>
      <c r="I1590" s="792"/>
      <c r="J1590" s="792"/>
      <c r="K1590" s="792"/>
      <c r="L1590" s="792"/>
    </row>
    <row r="1591" spans="1:12">
      <c r="A1591" s="792"/>
      <c r="B1591" s="792"/>
      <c r="C1591" s="1007"/>
      <c r="D1591" s="1008"/>
      <c r="E1591" s="572"/>
      <c r="F1591" s="572"/>
      <c r="G1591" s="792"/>
      <c r="H1591" s="792"/>
      <c r="I1591" s="792"/>
      <c r="J1591" s="792"/>
      <c r="K1591" s="792"/>
      <c r="L1591" s="792"/>
    </row>
    <row r="1592" spans="1:12">
      <c r="A1592" s="792"/>
      <c r="B1592" s="792"/>
      <c r="C1592" s="1007"/>
      <c r="D1592" s="1008"/>
      <c r="E1592" s="572"/>
      <c r="F1592" s="572"/>
      <c r="G1592" s="792"/>
      <c r="H1592" s="792"/>
      <c r="I1592" s="792"/>
      <c r="J1592" s="792"/>
      <c r="K1592" s="792"/>
      <c r="L1592" s="792"/>
    </row>
    <row r="1593" spans="1:12">
      <c r="A1593" s="792"/>
      <c r="B1593" s="792"/>
      <c r="C1593" s="1007"/>
      <c r="D1593" s="1008"/>
      <c r="E1593" s="572"/>
      <c r="F1593" s="572"/>
      <c r="G1593" s="792"/>
      <c r="H1593" s="792"/>
      <c r="I1593" s="792"/>
      <c r="J1593" s="792"/>
      <c r="K1593" s="792"/>
      <c r="L1593" s="792"/>
    </row>
    <row r="1594" spans="1:12">
      <c r="A1594" s="792"/>
      <c r="B1594" s="792"/>
      <c r="C1594" s="1007"/>
      <c r="D1594" s="1008"/>
      <c r="E1594" s="572"/>
      <c r="F1594" s="572"/>
      <c r="G1594" s="792"/>
      <c r="H1594" s="792"/>
      <c r="I1594" s="792"/>
      <c r="J1594" s="792"/>
      <c r="K1594" s="792"/>
      <c r="L1594" s="792"/>
    </row>
    <row r="1595" spans="1:12">
      <c r="A1595" s="792"/>
      <c r="B1595" s="792"/>
      <c r="C1595" s="1007"/>
      <c r="D1595" s="1008"/>
      <c r="E1595" s="572"/>
      <c r="F1595" s="572"/>
      <c r="G1595" s="792"/>
      <c r="H1595" s="792"/>
      <c r="I1595" s="792"/>
      <c r="J1595" s="792"/>
      <c r="K1595" s="792"/>
      <c r="L1595" s="792"/>
    </row>
    <row r="1596" spans="1:12">
      <c r="A1596" s="792"/>
      <c r="B1596" s="792"/>
      <c r="C1596" s="1007"/>
      <c r="D1596" s="1008"/>
      <c r="E1596" s="572"/>
      <c r="F1596" s="572"/>
      <c r="G1596" s="792"/>
      <c r="H1596" s="792"/>
      <c r="I1596" s="792"/>
      <c r="J1596" s="792"/>
      <c r="K1596" s="792"/>
      <c r="L1596" s="792"/>
    </row>
    <row r="1597" spans="1:12">
      <c r="A1597" s="792"/>
      <c r="B1597" s="792"/>
      <c r="C1597" s="1007"/>
      <c r="D1597" s="1008"/>
      <c r="E1597" s="572"/>
      <c r="F1597" s="572"/>
      <c r="G1597" s="792"/>
      <c r="H1597" s="792"/>
      <c r="I1597" s="792"/>
      <c r="J1597" s="792"/>
      <c r="K1597" s="792"/>
      <c r="L1597" s="792"/>
    </row>
    <row r="1598" spans="1:12">
      <c r="A1598" s="792"/>
      <c r="B1598" s="792"/>
      <c r="C1598" s="1007"/>
      <c r="D1598" s="1008"/>
      <c r="E1598" s="572"/>
      <c r="F1598" s="572"/>
      <c r="G1598" s="792"/>
      <c r="H1598" s="792"/>
      <c r="I1598" s="792"/>
      <c r="J1598" s="792"/>
      <c r="K1598" s="792"/>
      <c r="L1598" s="792"/>
    </row>
    <row r="1599" spans="1:12">
      <c r="A1599" s="792"/>
      <c r="B1599" s="792"/>
      <c r="C1599" s="1007"/>
      <c r="D1599" s="1008"/>
      <c r="E1599" s="572"/>
      <c r="F1599" s="572"/>
      <c r="G1599" s="792"/>
      <c r="H1599" s="792"/>
      <c r="I1599" s="792"/>
      <c r="J1599" s="792"/>
      <c r="K1599" s="792"/>
      <c r="L1599" s="792"/>
    </row>
    <row r="1600" spans="1:12">
      <c r="A1600" s="792"/>
      <c r="B1600" s="792"/>
      <c r="C1600" s="1007"/>
      <c r="D1600" s="1008"/>
      <c r="E1600" s="572"/>
      <c r="F1600" s="572"/>
      <c r="G1600" s="792"/>
      <c r="H1600" s="792"/>
      <c r="I1600" s="792"/>
      <c r="J1600" s="792"/>
      <c r="K1600" s="792"/>
      <c r="L1600" s="792"/>
    </row>
    <row r="1601" spans="1:12">
      <c r="A1601" s="792"/>
      <c r="B1601" s="792"/>
      <c r="C1601" s="1007"/>
      <c r="D1601" s="1008"/>
      <c r="E1601" s="572"/>
      <c r="F1601" s="572"/>
      <c r="G1601" s="792"/>
      <c r="H1601" s="792"/>
      <c r="I1601" s="792"/>
      <c r="J1601" s="792"/>
      <c r="K1601" s="792"/>
      <c r="L1601" s="792"/>
    </row>
    <row r="1602" spans="1:12">
      <c r="A1602" s="792"/>
      <c r="B1602" s="792"/>
      <c r="C1602" s="1007"/>
      <c r="D1602" s="1008"/>
      <c r="E1602" s="572"/>
      <c r="F1602" s="572"/>
      <c r="G1602" s="792"/>
      <c r="H1602" s="792"/>
      <c r="I1602" s="792"/>
      <c r="J1602" s="792"/>
      <c r="K1602" s="792"/>
      <c r="L1602" s="792"/>
    </row>
    <row r="1603" spans="1:12">
      <c r="A1603" s="792"/>
      <c r="B1603" s="792"/>
      <c r="C1603" s="1007"/>
      <c r="D1603" s="1008"/>
      <c r="E1603" s="572"/>
      <c r="F1603" s="572"/>
      <c r="G1603" s="792"/>
      <c r="H1603" s="792"/>
      <c r="I1603" s="792"/>
      <c r="J1603" s="792"/>
      <c r="K1603" s="792"/>
      <c r="L1603" s="792"/>
    </row>
    <row r="1604" spans="1:12">
      <c r="A1604" s="792"/>
      <c r="B1604" s="792"/>
      <c r="C1604" s="1007"/>
      <c r="D1604" s="1008"/>
      <c r="E1604" s="572"/>
      <c r="F1604" s="572"/>
      <c r="G1604" s="792"/>
      <c r="H1604" s="792"/>
      <c r="I1604" s="792"/>
      <c r="J1604" s="792"/>
      <c r="K1604" s="792"/>
      <c r="L1604" s="792"/>
    </row>
    <row r="1605" spans="1:12">
      <c r="A1605" s="792"/>
      <c r="B1605" s="792"/>
      <c r="C1605" s="1007"/>
      <c r="D1605" s="1008"/>
      <c r="E1605" s="572"/>
      <c r="F1605" s="572"/>
      <c r="G1605" s="792"/>
      <c r="H1605" s="792"/>
      <c r="I1605" s="792"/>
      <c r="J1605" s="792"/>
      <c r="K1605" s="792"/>
      <c r="L1605" s="792"/>
    </row>
    <row r="1606" spans="1:12">
      <c r="A1606" s="792"/>
      <c r="B1606" s="792"/>
      <c r="C1606" s="1007"/>
      <c r="D1606" s="1008"/>
      <c r="E1606" s="572"/>
      <c r="F1606" s="572"/>
      <c r="G1606" s="792"/>
      <c r="H1606" s="792"/>
      <c r="I1606" s="792"/>
      <c r="J1606" s="792"/>
      <c r="K1606" s="792"/>
      <c r="L1606" s="792"/>
    </row>
    <row r="1607" spans="1:12">
      <c r="A1607" s="792"/>
      <c r="B1607" s="792"/>
      <c r="C1607" s="1007"/>
      <c r="D1607" s="1008"/>
      <c r="E1607" s="572"/>
      <c r="F1607" s="572"/>
      <c r="G1607" s="792"/>
      <c r="H1607" s="792"/>
      <c r="I1607" s="792"/>
      <c r="J1607" s="792"/>
      <c r="K1607" s="792"/>
      <c r="L1607" s="792"/>
    </row>
    <row r="1608" spans="1:12">
      <c r="A1608" s="792"/>
      <c r="B1608" s="792"/>
      <c r="C1608" s="1007"/>
      <c r="D1608" s="1008"/>
      <c r="E1608" s="572"/>
      <c r="F1608" s="572"/>
      <c r="G1608" s="792"/>
      <c r="H1608" s="792"/>
      <c r="I1608" s="792"/>
      <c r="J1608" s="792"/>
      <c r="K1608" s="792"/>
      <c r="L1608" s="792"/>
    </row>
    <row r="1609" spans="1:12">
      <c r="A1609" s="792"/>
      <c r="B1609" s="792"/>
      <c r="C1609" s="1007"/>
      <c r="D1609" s="1008"/>
      <c r="E1609" s="572"/>
      <c r="F1609" s="572"/>
      <c r="G1609" s="792"/>
      <c r="H1609" s="792"/>
      <c r="I1609" s="792"/>
      <c r="J1609" s="792"/>
      <c r="K1609" s="792"/>
      <c r="L1609" s="792"/>
    </row>
    <row r="1610" spans="1:12">
      <c r="A1610" s="792"/>
      <c r="B1610" s="792"/>
      <c r="C1610" s="1007"/>
      <c r="D1610" s="1008"/>
      <c r="E1610" s="572"/>
      <c r="F1610" s="572"/>
      <c r="G1610" s="792"/>
      <c r="H1610" s="792"/>
      <c r="I1610" s="792"/>
      <c r="J1610" s="792"/>
      <c r="K1610" s="792"/>
      <c r="L1610" s="792"/>
    </row>
    <row r="1611" spans="1:12">
      <c r="A1611" s="792"/>
      <c r="B1611" s="792"/>
      <c r="C1611" s="1007"/>
      <c r="D1611" s="1008"/>
      <c r="E1611" s="572"/>
      <c r="F1611" s="572"/>
      <c r="G1611" s="792"/>
      <c r="H1611" s="792"/>
      <c r="I1611" s="792"/>
      <c r="J1611" s="792"/>
      <c r="K1611" s="792"/>
      <c r="L1611" s="792"/>
    </row>
    <row r="1612" spans="1:12">
      <c r="A1612" s="792"/>
      <c r="B1612" s="792"/>
      <c r="C1612" s="1007"/>
      <c r="D1612" s="1008"/>
      <c r="E1612" s="572"/>
      <c r="F1612" s="572"/>
      <c r="G1612" s="792"/>
      <c r="H1612" s="792"/>
      <c r="I1612" s="792"/>
      <c r="J1612" s="792"/>
      <c r="K1612" s="792"/>
      <c r="L1612" s="792"/>
    </row>
    <row r="1613" spans="1:12">
      <c r="A1613" s="792"/>
      <c r="B1613" s="792"/>
      <c r="C1613" s="1007"/>
      <c r="D1613" s="1008"/>
      <c r="E1613" s="572"/>
      <c r="F1613" s="572"/>
      <c r="G1613" s="792"/>
      <c r="H1613" s="792"/>
      <c r="I1613" s="792"/>
      <c r="J1613" s="792"/>
      <c r="K1613" s="792"/>
      <c r="L1613" s="792"/>
    </row>
    <row r="1614" spans="1:12">
      <c r="A1614" s="792"/>
      <c r="B1614" s="792"/>
      <c r="C1614" s="1007"/>
      <c r="D1614" s="1008"/>
      <c r="E1614" s="572"/>
      <c r="F1614" s="572"/>
      <c r="G1614" s="792"/>
      <c r="H1614" s="792"/>
      <c r="I1614" s="792"/>
      <c r="J1614" s="792"/>
      <c r="K1614" s="792"/>
      <c r="L1614" s="792"/>
    </row>
    <row r="1615" spans="1:12">
      <c r="A1615" s="792"/>
      <c r="B1615" s="792"/>
      <c r="C1615" s="1007"/>
      <c r="D1615" s="1008"/>
      <c r="E1615" s="572"/>
      <c r="F1615" s="572"/>
      <c r="G1615" s="792"/>
      <c r="H1615" s="792"/>
      <c r="I1615" s="792"/>
      <c r="J1615" s="792"/>
      <c r="K1615" s="792"/>
      <c r="L1615" s="792"/>
    </row>
    <row r="1616" spans="1:12">
      <c r="A1616" s="792"/>
      <c r="B1616" s="792"/>
      <c r="C1616" s="1007"/>
      <c r="D1616" s="1008"/>
      <c r="E1616" s="572"/>
      <c r="F1616" s="572"/>
      <c r="G1616" s="792"/>
      <c r="H1616" s="792"/>
      <c r="I1616" s="792"/>
      <c r="J1616" s="792"/>
      <c r="K1616" s="792"/>
      <c r="L1616" s="792"/>
    </row>
    <row r="1617" spans="1:12">
      <c r="A1617" s="792"/>
      <c r="B1617" s="792"/>
      <c r="C1617" s="1007"/>
      <c r="D1617" s="1008"/>
      <c r="E1617" s="572"/>
      <c r="F1617" s="572"/>
      <c r="G1617" s="792"/>
      <c r="H1617" s="792"/>
      <c r="I1617" s="792"/>
      <c r="J1617" s="792"/>
      <c r="K1617" s="792"/>
      <c r="L1617" s="792"/>
    </row>
    <row r="1618" spans="1:12">
      <c r="A1618" s="792"/>
      <c r="B1618" s="792"/>
      <c r="C1618" s="1007"/>
      <c r="D1618" s="1008"/>
      <c r="E1618" s="572"/>
      <c r="F1618" s="572"/>
      <c r="G1618" s="792"/>
      <c r="H1618" s="792"/>
      <c r="I1618" s="792"/>
      <c r="J1618" s="792"/>
      <c r="K1618" s="792"/>
      <c r="L1618" s="792"/>
    </row>
    <row r="1619" spans="1:12">
      <c r="A1619" s="792"/>
      <c r="B1619" s="792"/>
      <c r="C1619" s="1007"/>
      <c r="D1619" s="1008"/>
      <c r="E1619" s="572"/>
      <c r="F1619" s="572"/>
      <c r="G1619" s="792"/>
      <c r="H1619" s="792"/>
      <c r="I1619" s="792"/>
      <c r="J1619" s="792"/>
      <c r="K1619" s="792"/>
      <c r="L1619" s="792"/>
    </row>
    <row r="1620" spans="1:12">
      <c r="A1620" s="792"/>
      <c r="B1620" s="792"/>
      <c r="C1620" s="1007"/>
      <c r="D1620" s="1008"/>
      <c r="E1620" s="572"/>
      <c r="F1620" s="572"/>
      <c r="G1620" s="792"/>
      <c r="H1620" s="792"/>
      <c r="I1620" s="792"/>
      <c r="J1620" s="792"/>
      <c r="K1620" s="792"/>
      <c r="L1620" s="792"/>
    </row>
    <row r="1621" spans="1:12">
      <c r="A1621" s="792"/>
      <c r="B1621" s="792"/>
      <c r="C1621" s="1007"/>
      <c r="D1621" s="1008"/>
      <c r="E1621" s="572"/>
      <c r="F1621" s="572"/>
      <c r="G1621" s="792"/>
      <c r="H1621" s="792"/>
      <c r="I1621" s="792"/>
      <c r="J1621" s="792"/>
      <c r="K1621" s="792"/>
      <c r="L1621" s="792"/>
    </row>
    <row r="1622" spans="1:12">
      <c r="A1622" s="792"/>
      <c r="B1622" s="792"/>
      <c r="C1622" s="1007"/>
      <c r="D1622" s="1008"/>
      <c r="E1622" s="572"/>
      <c r="F1622" s="572"/>
      <c r="G1622" s="792"/>
      <c r="H1622" s="792"/>
      <c r="I1622" s="792"/>
      <c r="J1622" s="792"/>
      <c r="K1622" s="792"/>
      <c r="L1622" s="792"/>
    </row>
    <row r="1623" spans="1:12">
      <c r="A1623" s="792"/>
      <c r="B1623" s="792"/>
      <c r="C1623" s="1007"/>
      <c r="D1623" s="1008"/>
      <c r="E1623" s="572"/>
      <c r="F1623" s="572"/>
      <c r="G1623" s="792"/>
      <c r="H1623" s="792"/>
      <c r="I1623" s="792"/>
      <c r="J1623" s="792"/>
      <c r="K1623" s="792"/>
      <c r="L1623" s="792"/>
    </row>
    <row r="1624" spans="1:12">
      <c r="A1624" s="792"/>
      <c r="B1624" s="792"/>
      <c r="C1624" s="1007"/>
      <c r="D1624" s="1008"/>
      <c r="E1624" s="572"/>
      <c r="F1624" s="572"/>
      <c r="G1624" s="792"/>
      <c r="H1624" s="792"/>
      <c r="I1624" s="792"/>
      <c r="J1624" s="792"/>
      <c r="K1624" s="792"/>
      <c r="L1624" s="792"/>
    </row>
    <row r="1625" spans="1:12">
      <c r="A1625" s="792"/>
      <c r="B1625" s="792"/>
      <c r="C1625" s="1007"/>
      <c r="D1625" s="1008"/>
      <c r="E1625" s="572"/>
      <c r="F1625" s="572"/>
      <c r="G1625" s="792"/>
      <c r="H1625" s="792"/>
      <c r="I1625" s="792"/>
      <c r="J1625" s="792"/>
      <c r="K1625" s="792"/>
      <c r="L1625" s="792"/>
    </row>
    <row r="1626" spans="1:12">
      <c r="A1626" s="792"/>
      <c r="B1626" s="792"/>
      <c r="C1626" s="1007"/>
      <c r="D1626" s="1008"/>
      <c r="E1626" s="572"/>
      <c r="F1626" s="572"/>
      <c r="G1626" s="792"/>
      <c r="H1626" s="792"/>
      <c r="I1626" s="792"/>
      <c r="J1626" s="792"/>
      <c r="K1626" s="792"/>
      <c r="L1626" s="792"/>
    </row>
    <row r="1627" spans="1:12">
      <c r="A1627" s="792"/>
      <c r="B1627" s="792"/>
      <c r="C1627" s="1007"/>
      <c r="D1627" s="1008"/>
      <c r="E1627" s="572"/>
      <c r="F1627" s="572"/>
      <c r="G1627" s="792"/>
      <c r="H1627" s="792"/>
      <c r="I1627" s="792"/>
      <c r="J1627" s="792"/>
      <c r="K1627" s="792"/>
      <c r="L1627" s="792"/>
    </row>
    <row r="1628" spans="1:12">
      <c r="A1628" s="792"/>
      <c r="B1628" s="792"/>
      <c r="C1628" s="1007"/>
      <c r="D1628" s="1008"/>
      <c r="E1628" s="572"/>
      <c r="F1628" s="572"/>
      <c r="G1628" s="792"/>
      <c r="H1628" s="792"/>
      <c r="I1628" s="792"/>
      <c r="J1628" s="792"/>
      <c r="K1628" s="792"/>
      <c r="L1628" s="792"/>
    </row>
    <row r="1629" spans="1:12">
      <c r="A1629" s="792"/>
      <c r="B1629" s="792"/>
      <c r="C1629" s="1007"/>
      <c r="D1629" s="1008"/>
      <c r="E1629" s="572"/>
      <c r="F1629" s="572"/>
      <c r="G1629" s="792"/>
      <c r="H1629" s="792"/>
      <c r="I1629" s="792"/>
      <c r="J1629" s="792"/>
      <c r="K1629" s="792"/>
      <c r="L1629" s="792"/>
    </row>
    <row r="1630" spans="1:12">
      <c r="A1630" s="792"/>
      <c r="B1630" s="792"/>
      <c r="C1630" s="1007"/>
      <c r="D1630" s="1008"/>
      <c r="E1630" s="572"/>
      <c r="F1630" s="572"/>
      <c r="G1630" s="792"/>
      <c r="H1630" s="792"/>
      <c r="I1630" s="792"/>
      <c r="J1630" s="792"/>
      <c r="K1630" s="792"/>
      <c r="L1630" s="792"/>
    </row>
    <row r="1631" spans="1:12">
      <c r="A1631" s="792"/>
      <c r="B1631" s="792"/>
      <c r="C1631" s="1007"/>
      <c r="D1631" s="1008"/>
      <c r="E1631" s="572"/>
      <c r="F1631" s="572"/>
      <c r="G1631" s="792"/>
      <c r="H1631" s="792"/>
      <c r="I1631" s="792"/>
      <c r="J1631" s="792"/>
      <c r="K1631" s="792"/>
      <c r="L1631" s="792"/>
    </row>
    <row r="1632" spans="1:12">
      <c r="A1632" s="792"/>
      <c r="B1632" s="792"/>
      <c r="C1632" s="1007"/>
      <c r="D1632" s="1008"/>
      <c r="E1632" s="572"/>
      <c r="F1632" s="572"/>
      <c r="G1632" s="792"/>
      <c r="H1632" s="792"/>
      <c r="I1632" s="792"/>
      <c r="J1632" s="792"/>
      <c r="K1632" s="792"/>
      <c r="L1632" s="792"/>
    </row>
    <row r="1633" spans="1:12">
      <c r="A1633" s="792"/>
      <c r="B1633" s="792"/>
      <c r="C1633" s="1007"/>
      <c r="D1633" s="1008"/>
      <c r="E1633" s="572"/>
      <c r="F1633" s="572"/>
      <c r="G1633" s="792"/>
      <c r="H1633" s="792"/>
      <c r="I1633" s="792"/>
      <c r="J1633" s="792"/>
      <c r="K1633" s="792"/>
      <c r="L1633" s="792"/>
    </row>
    <row r="1634" spans="1:12">
      <c r="A1634" s="792"/>
      <c r="B1634" s="792"/>
      <c r="C1634" s="1007"/>
      <c r="D1634" s="1008"/>
      <c r="E1634" s="572"/>
      <c r="F1634" s="572"/>
      <c r="G1634" s="792"/>
      <c r="H1634" s="792"/>
      <c r="I1634" s="792"/>
      <c r="J1634" s="792"/>
      <c r="K1634" s="792"/>
      <c r="L1634" s="792"/>
    </row>
    <row r="1635" spans="1:12">
      <c r="A1635" s="792"/>
      <c r="B1635" s="792"/>
      <c r="C1635" s="1007"/>
      <c r="D1635" s="1008"/>
      <c r="E1635" s="572"/>
      <c r="F1635" s="572"/>
      <c r="G1635" s="792"/>
      <c r="H1635" s="792"/>
      <c r="I1635" s="792"/>
      <c r="J1635" s="792"/>
      <c r="K1635" s="792"/>
      <c r="L1635" s="792"/>
    </row>
    <row r="1636" spans="1:12">
      <c r="A1636" s="792"/>
      <c r="B1636" s="792"/>
      <c r="C1636" s="1007"/>
      <c r="D1636" s="1008"/>
      <c r="E1636" s="572"/>
      <c r="F1636" s="572"/>
      <c r="G1636" s="792"/>
      <c r="H1636" s="792"/>
      <c r="I1636" s="792"/>
      <c r="J1636" s="792"/>
      <c r="K1636" s="792"/>
      <c r="L1636" s="792"/>
    </row>
    <row r="1637" spans="1:12">
      <c r="A1637" s="792"/>
      <c r="B1637" s="792"/>
      <c r="C1637" s="1007"/>
      <c r="D1637" s="1008"/>
      <c r="E1637" s="572"/>
      <c r="F1637" s="572"/>
      <c r="G1637" s="792"/>
      <c r="H1637" s="792"/>
      <c r="I1637" s="792"/>
      <c r="J1637" s="792"/>
      <c r="K1637" s="792"/>
      <c r="L1637" s="792"/>
    </row>
    <row r="1638" spans="1:12">
      <c r="A1638" s="792"/>
      <c r="B1638" s="792"/>
      <c r="C1638" s="1007"/>
      <c r="D1638" s="1008"/>
      <c r="E1638" s="572"/>
      <c r="F1638" s="572"/>
      <c r="G1638" s="792"/>
      <c r="H1638" s="792"/>
      <c r="I1638" s="792"/>
      <c r="J1638" s="792"/>
      <c r="K1638" s="792"/>
      <c r="L1638" s="792"/>
    </row>
    <row r="1639" spans="1:12">
      <c r="A1639" s="792"/>
      <c r="B1639" s="792"/>
      <c r="C1639" s="1007"/>
      <c r="D1639" s="1008"/>
      <c r="E1639" s="572"/>
      <c r="F1639" s="572"/>
      <c r="G1639" s="792"/>
      <c r="H1639" s="792"/>
      <c r="I1639" s="792"/>
      <c r="J1639" s="792"/>
      <c r="K1639" s="792"/>
      <c r="L1639" s="792"/>
    </row>
    <row r="1640" spans="1:12">
      <c r="A1640" s="792"/>
      <c r="B1640" s="792"/>
      <c r="C1640" s="1007"/>
      <c r="D1640" s="1008"/>
      <c r="E1640" s="572"/>
      <c r="F1640" s="572"/>
      <c r="G1640" s="792"/>
      <c r="H1640" s="792"/>
      <c r="I1640" s="792"/>
      <c r="J1640" s="792"/>
      <c r="K1640" s="792"/>
      <c r="L1640" s="792"/>
    </row>
    <row r="1641" spans="1:12">
      <c r="A1641" s="792"/>
      <c r="B1641" s="792"/>
      <c r="C1641" s="1007"/>
      <c r="D1641" s="1008"/>
      <c r="E1641" s="572"/>
      <c r="F1641" s="572"/>
      <c r="G1641" s="792"/>
      <c r="H1641" s="792"/>
      <c r="I1641" s="792"/>
      <c r="J1641" s="792"/>
      <c r="K1641" s="792"/>
      <c r="L1641" s="792"/>
    </row>
    <row r="1642" spans="1:12">
      <c r="A1642" s="792"/>
      <c r="B1642" s="792"/>
      <c r="C1642" s="1007"/>
      <c r="D1642" s="1008"/>
      <c r="E1642" s="572"/>
      <c r="F1642" s="572"/>
      <c r="G1642" s="792"/>
      <c r="H1642" s="792"/>
      <c r="I1642" s="792"/>
      <c r="J1642" s="792"/>
      <c r="K1642" s="792"/>
      <c r="L1642" s="792"/>
    </row>
    <row r="1643" spans="1:12">
      <c r="A1643" s="792"/>
      <c r="B1643" s="792"/>
      <c r="C1643" s="1007"/>
      <c r="D1643" s="1008"/>
      <c r="E1643" s="572"/>
      <c r="F1643" s="572"/>
      <c r="G1643" s="792"/>
      <c r="H1643" s="792"/>
      <c r="I1643" s="792"/>
      <c r="J1643" s="792"/>
      <c r="K1643" s="792"/>
      <c r="L1643" s="792"/>
    </row>
    <row r="1644" spans="1:12">
      <c r="A1644" s="792"/>
      <c r="B1644" s="792"/>
      <c r="C1644" s="1007"/>
      <c r="D1644" s="1008"/>
      <c r="E1644" s="572"/>
      <c r="F1644" s="572"/>
      <c r="G1644" s="792"/>
      <c r="H1644" s="792"/>
      <c r="I1644" s="792"/>
      <c r="J1644" s="792"/>
      <c r="K1644" s="792"/>
      <c r="L1644" s="792"/>
    </row>
    <row r="1645" spans="1:12">
      <c r="A1645" s="792"/>
      <c r="B1645" s="792"/>
      <c r="C1645" s="1007"/>
      <c r="D1645" s="1008"/>
      <c r="E1645" s="572"/>
      <c r="F1645" s="572"/>
      <c r="G1645" s="792"/>
      <c r="H1645" s="792"/>
      <c r="I1645" s="792"/>
      <c r="J1645" s="792"/>
      <c r="K1645" s="792"/>
      <c r="L1645" s="792"/>
    </row>
    <row r="1646" spans="1:12">
      <c r="A1646" s="792"/>
      <c r="B1646" s="792"/>
      <c r="C1646" s="1007"/>
      <c r="D1646" s="1008"/>
      <c r="E1646" s="572"/>
      <c r="F1646" s="572"/>
      <c r="G1646" s="792"/>
      <c r="H1646" s="792"/>
      <c r="I1646" s="792"/>
      <c r="J1646" s="792"/>
      <c r="K1646" s="792"/>
      <c r="L1646" s="792"/>
    </row>
    <row r="1647" spans="1:12">
      <c r="A1647" s="792"/>
      <c r="B1647" s="792"/>
      <c r="C1647" s="1007"/>
      <c r="D1647" s="1008"/>
      <c r="E1647" s="572"/>
      <c r="F1647" s="572"/>
      <c r="G1647" s="792"/>
      <c r="H1647" s="792"/>
      <c r="I1647" s="792"/>
      <c r="J1647" s="792"/>
      <c r="K1647" s="792"/>
      <c r="L1647" s="792"/>
    </row>
    <row r="1648" spans="1:12">
      <c r="A1648" s="792"/>
      <c r="B1648" s="792"/>
      <c r="C1648" s="1007"/>
      <c r="D1648" s="1008"/>
      <c r="E1648" s="572"/>
      <c r="F1648" s="572"/>
      <c r="G1648" s="792"/>
      <c r="H1648" s="792"/>
      <c r="I1648" s="792"/>
      <c r="J1648" s="792"/>
      <c r="K1648" s="792"/>
      <c r="L1648" s="792"/>
    </row>
    <row r="1649" spans="1:12">
      <c r="A1649" s="792"/>
      <c r="B1649" s="792"/>
      <c r="C1649" s="1007"/>
      <c r="D1649" s="1008"/>
      <c r="E1649" s="572"/>
      <c r="F1649" s="572"/>
      <c r="G1649" s="792"/>
      <c r="H1649" s="792"/>
      <c r="I1649" s="792"/>
      <c r="J1649" s="792"/>
      <c r="K1649" s="792"/>
      <c r="L1649" s="792"/>
    </row>
    <row r="1650" spans="1:12">
      <c r="A1650" s="792"/>
      <c r="B1650" s="792"/>
      <c r="C1650" s="1007"/>
      <c r="D1650" s="1008"/>
      <c r="E1650" s="572"/>
      <c r="F1650" s="572"/>
      <c r="G1650" s="792"/>
      <c r="H1650" s="792"/>
      <c r="I1650" s="792"/>
      <c r="J1650" s="792"/>
      <c r="K1650" s="792"/>
      <c r="L1650" s="792"/>
    </row>
    <row r="1651" spans="1:12">
      <c r="A1651" s="792"/>
      <c r="B1651" s="792"/>
      <c r="C1651" s="1007"/>
      <c r="D1651" s="1008"/>
      <c r="E1651" s="572"/>
      <c r="F1651" s="572"/>
      <c r="G1651" s="792"/>
      <c r="H1651" s="792"/>
      <c r="I1651" s="792"/>
      <c r="J1651" s="792"/>
      <c r="K1651" s="792"/>
      <c r="L1651" s="792"/>
    </row>
    <row r="1652" spans="1:12">
      <c r="A1652" s="792"/>
      <c r="B1652" s="792"/>
      <c r="C1652" s="1007"/>
      <c r="D1652" s="1008"/>
      <c r="E1652" s="572"/>
      <c r="F1652" s="572"/>
      <c r="G1652" s="792"/>
      <c r="H1652" s="792"/>
      <c r="I1652" s="792"/>
      <c r="J1652" s="792"/>
      <c r="K1652" s="792"/>
      <c r="L1652" s="792"/>
    </row>
    <row r="1653" spans="1:12">
      <c r="A1653" s="792"/>
      <c r="B1653" s="792"/>
      <c r="C1653" s="1007"/>
      <c r="D1653" s="1008"/>
      <c r="E1653" s="572"/>
      <c r="F1653" s="572"/>
      <c r="G1653" s="792"/>
      <c r="H1653" s="792"/>
      <c r="I1653" s="792"/>
      <c r="J1653" s="792"/>
      <c r="K1653" s="792"/>
      <c r="L1653" s="792"/>
    </row>
    <row r="1654" spans="1:12">
      <c r="A1654" s="792"/>
      <c r="B1654" s="792"/>
      <c r="C1654" s="1007"/>
      <c r="D1654" s="1008"/>
      <c r="E1654" s="572"/>
      <c r="F1654" s="572"/>
      <c r="G1654" s="792"/>
      <c r="H1654" s="792"/>
      <c r="I1654" s="792"/>
      <c r="J1654" s="792"/>
      <c r="K1654" s="792"/>
      <c r="L1654" s="792"/>
    </row>
    <row r="1655" spans="1:12">
      <c r="A1655" s="792"/>
      <c r="B1655" s="792"/>
      <c r="C1655" s="1007"/>
      <c r="D1655" s="1008"/>
      <c r="E1655" s="572"/>
      <c r="F1655" s="572"/>
      <c r="G1655" s="792"/>
      <c r="H1655" s="792"/>
      <c r="I1655" s="792"/>
      <c r="J1655" s="792"/>
      <c r="K1655" s="792"/>
      <c r="L1655" s="792"/>
    </row>
    <row r="1656" spans="1:12">
      <c r="A1656" s="792"/>
      <c r="B1656" s="792"/>
      <c r="C1656" s="1007"/>
      <c r="D1656" s="1008"/>
      <c r="E1656" s="572"/>
      <c r="F1656" s="572"/>
      <c r="G1656" s="792"/>
      <c r="H1656" s="792"/>
      <c r="I1656" s="792"/>
      <c r="J1656" s="792"/>
      <c r="K1656" s="792"/>
      <c r="L1656" s="792"/>
    </row>
    <row r="1657" spans="1:12">
      <c r="A1657" s="792"/>
      <c r="B1657" s="792"/>
      <c r="C1657" s="1007"/>
      <c r="D1657" s="1008"/>
      <c r="E1657" s="572"/>
      <c r="F1657" s="572"/>
      <c r="G1657" s="792"/>
      <c r="H1657" s="792"/>
      <c r="I1657" s="792"/>
      <c r="J1657" s="792"/>
      <c r="K1657" s="792"/>
      <c r="L1657" s="792"/>
    </row>
    <row r="1658" spans="1:12">
      <c r="A1658" s="792"/>
      <c r="B1658" s="792"/>
      <c r="C1658" s="1007"/>
      <c r="D1658" s="1008"/>
      <c r="E1658" s="572"/>
      <c r="F1658" s="572"/>
      <c r="G1658" s="792"/>
      <c r="H1658" s="792"/>
      <c r="I1658" s="792"/>
      <c r="J1658" s="792"/>
      <c r="K1658" s="792"/>
      <c r="L1658" s="792"/>
    </row>
    <row r="1659" spans="1:12">
      <c r="A1659" s="792"/>
      <c r="B1659" s="792"/>
      <c r="C1659" s="1007"/>
      <c r="D1659" s="1008"/>
      <c r="E1659" s="572"/>
      <c r="F1659" s="572"/>
      <c r="G1659" s="792"/>
      <c r="H1659" s="792"/>
      <c r="I1659" s="792"/>
      <c r="J1659" s="792"/>
      <c r="K1659" s="792"/>
      <c r="L1659" s="792"/>
    </row>
    <row r="1660" spans="1:12">
      <c r="A1660" s="792"/>
      <c r="B1660" s="792"/>
      <c r="C1660" s="1007"/>
      <c r="D1660" s="1008"/>
      <c r="E1660" s="572"/>
      <c r="F1660" s="572"/>
      <c r="G1660" s="792"/>
      <c r="H1660" s="792"/>
      <c r="I1660" s="792"/>
      <c r="J1660" s="792"/>
      <c r="K1660" s="792"/>
      <c r="L1660" s="792"/>
    </row>
    <row r="1661" spans="1:12">
      <c r="A1661" s="792"/>
      <c r="B1661" s="792"/>
      <c r="C1661" s="1007"/>
      <c r="D1661" s="1008"/>
      <c r="E1661" s="572"/>
      <c r="F1661" s="572"/>
      <c r="G1661" s="792"/>
      <c r="H1661" s="792"/>
      <c r="I1661" s="792"/>
      <c r="J1661" s="792"/>
      <c r="K1661" s="792"/>
      <c r="L1661" s="792"/>
    </row>
    <row r="1662" spans="1:12">
      <c r="A1662" s="792"/>
      <c r="B1662" s="792"/>
      <c r="C1662" s="1007"/>
      <c r="D1662" s="1008"/>
      <c r="E1662" s="572"/>
      <c r="F1662" s="572"/>
      <c r="G1662" s="792"/>
      <c r="H1662" s="792"/>
      <c r="I1662" s="792"/>
      <c r="J1662" s="792"/>
      <c r="K1662" s="792"/>
      <c r="L1662" s="792"/>
    </row>
    <row r="1663" spans="1:12">
      <c r="A1663" s="792"/>
      <c r="B1663" s="792"/>
      <c r="C1663" s="1007"/>
      <c r="D1663" s="1008"/>
      <c r="E1663" s="572"/>
      <c r="F1663" s="572"/>
      <c r="G1663" s="792"/>
      <c r="H1663" s="792"/>
      <c r="I1663" s="792"/>
      <c r="J1663" s="792"/>
      <c r="K1663" s="792"/>
      <c r="L1663" s="792"/>
    </row>
    <row r="1664" spans="1:12">
      <c r="A1664" s="792"/>
      <c r="B1664" s="792"/>
      <c r="C1664" s="1007"/>
      <c r="D1664" s="1008"/>
      <c r="E1664" s="572"/>
      <c r="F1664" s="572"/>
      <c r="G1664" s="792"/>
      <c r="H1664" s="792"/>
      <c r="I1664" s="792"/>
      <c r="J1664" s="792"/>
      <c r="K1664" s="792"/>
      <c r="L1664" s="792"/>
    </row>
    <row r="1665" spans="1:12">
      <c r="A1665" s="792"/>
      <c r="B1665" s="792"/>
      <c r="C1665" s="1007"/>
      <c r="D1665" s="1008"/>
      <c r="E1665" s="572"/>
      <c r="F1665" s="572"/>
      <c r="G1665" s="792"/>
      <c r="H1665" s="792"/>
      <c r="I1665" s="792"/>
      <c r="J1665" s="792"/>
      <c r="K1665" s="792"/>
      <c r="L1665" s="792"/>
    </row>
    <row r="1666" spans="1:12">
      <c r="A1666" s="792"/>
      <c r="B1666" s="792"/>
      <c r="C1666" s="1007"/>
      <c r="D1666" s="1008"/>
      <c r="E1666" s="572"/>
      <c r="F1666" s="572"/>
      <c r="G1666" s="792"/>
      <c r="H1666" s="792"/>
      <c r="I1666" s="792"/>
      <c r="J1666" s="792"/>
      <c r="K1666" s="792"/>
      <c r="L1666" s="792"/>
    </row>
    <row r="1667" spans="1:12">
      <c r="A1667" s="792"/>
      <c r="B1667" s="792"/>
      <c r="C1667" s="1007"/>
      <c r="D1667" s="1008"/>
      <c r="E1667" s="572"/>
      <c r="F1667" s="572"/>
      <c r="G1667" s="792"/>
      <c r="H1667" s="792"/>
      <c r="I1667" s="792"/>
      <c r="J1667" s="792"/>
      <c r="K1667" s="792"/>
      <c r="L1667" s="792"/>
    </row>
    <row r="1668" spans="1:12">
      <c r="A1668" s="792"/>
      <c r="B1668" s="792"/>
      <c r="C1668" s="1007"/>
      <c r="D1668" s="1008"/>
      <c r="E1668" s="572"/>
      <c r="F1668" s="572"/>
      <c r="G1668" s="792"/>
      <c r="H1668" s="792"/>
      <c r="I1668" s="792"/>
      <c r="J1668" s="792"/>
      <c r="K1668" s="792"/>
      <c r="L1668" s="792"/>
    </row>
    <row r="1669" spans="1:12">
      <c r="A1669" s="792"/>
      <c r="B1669" s="792"/>
      <c r="C1669" s="1007"/>
      <c r="D1669" s="1008"/>
      <c r="E1669" s="572"/>
      <c r="F1669" s="572"/>
      <c r="G1669" s="792"/>
      <c r="H1669" s="792"/>
      <c r="I1669" s="792"/>
      <c r="J1669" s="792"/>
      <c r="K1669" s="792"/>
      <c r="L1669" s="792"/>
    </row>
    <row r="1670" spans="1:12">
      <c r="A1670" s="792"/>
      <c r="B1670" s="792"/>
      <c r="C1670" s="1007"/>
      <c r="D1670" s="1008"/>
      <c r="E1670" s="572"/>
      <c r="F1670" s="572"/>
      <c r="G1670" s="792"/>
      <c r="H1670" s="792"/>
      <c r="I1670" s="792"/>
      <c r="J1670" s="792"/>
      <c r="K1670" s="792"/>
      <c r="L1670" s="792"/>
    </row>
    <row r="1671" spans="1:12">
      <c r="A1671" s="792"/>
      <c r="B1671" s="792"/>
      <c r="C1671" s="1007"/>
      <c r="D1671" s="1008"/>
      <c r="E1671" s="572"/>
      <c r="F1671" s="572"/>
      <c r="G1671" s="792"/>
      <c r="H1671" s="792"/>
      <c r="I1671" s="792"/>
      <c r="J1671" s="792"/>
      <c r="K1671" s="792"/>
      <c r="L1671" s="792"/>
    </row>
    <row r="1672" spans="1:12">
      <c r="A1672" s="792"/>
      <c r="B1672" s="792"/>
      <c r="C1672" s="1007"/>
      <c r="D1672" s="1008"/>
      <c r="E1672" s="572"/>
      <c r="F1672" s="572"/>
      <c r="G1672" s="792"/>
      <c r="H1672" s="792"/>
      <c r="I1672" s="792"/>
      <c r="J1672" s="792"/>
      <c r="K1672" s="792"/>
      <c r="L1672" s="792"/>
    </row>
    <row r="1673" spans="1:12">
      <c r="A1673" s="792"/>
      <c r="B1673" s="792"/>
      <c r="C1673" s="1007"/>
      <c r="D1673" s="1008"/>
      <c r="E1673" s="572"/>
      <c r="F1673" s="572"/>
      <c r="G1673" s="792"/>
      <c r="H1673" s="792"/>
      <c r="I1673" s="792"/>
      <c r="J1673" s="792"/>
      <c r="K1673" s="792"/>
      <c r="L1673" s="792"/>
    </row>
    <row r="1674" spans="1:12">
      <c r="A1674" s="792"/>
      <c r="B1674" s="792"/>
      <c r="C1674" s="1007"/>
      <c r="D1674" s="1008"/>
      <c r="E1674" s="572"/>
      <c r="F1674" s="572"/>
      <c r="G1674" s="792"/>
      <c r="H1674" s="792"/>
      <c r="I1674" s="792"/>
      <c r="J1674" s="792"/>
      <c r="K1674" s="792"/>
      <c r="L1674" s="792"/>
    </row>
    <row r="1675" spans="1:12">
      <c r="A1675" s="792"/>
      <c r="B1675" s="792"/>
      <c r="C1675" s="1007"/>
      <c r="D1675" s="1008"/>
      <c r="E1675" s="572"/>
      <c r="F1675" s="572"/>
      <c r="G1675" s="792"/>
      <c r="H1675" s="792"/>
      <c r="I1675" s="792"/>
      <c r="J1675" s="792"/>
      <c r="K1675" s="792"/>
      <c r="L1675" s="792"/>
    </row>
    <row r="1676" spans="1:12">
      <c r="A1676" s="792"/>
      <c r="B1676" s="792"/>
      <c r="C1676" s="1007"/>
      <c r="D1676" s="1008"/>
      <c r="E1676" s="572"/>
      <c r="F1676" s="572"/>
      <c r="G1676" s="792"/>
      <c r="H1676" s="792"/>
      <c r="I1676" s="792"/>
      <c r="J1676" s="792"/>
      <c r="K1676" s="792"/>
      <c r="L1676" s="792"/>
    </row>
    <row r="1677" spans="1:12">
      <c r="A1677" s="792"/>
      <c r="B1677" s="792"/>
      <c r="C1677" s="1007"/>
      <c r="D1677" s="1008"/>
      <c r="E1677" s="572"/>
      <c r="F1677" s="572"/>
      <c r="G1677" s="792"/>
      <c r="H1677" s="792"/>
      <c r="I1677" s="792"/>
      <c r="J1677" s="792"/>
      <c r="K1677" s="792"/>
      <c r="L1677" s="792"/>
    </row>
    <row r="1678" spans="1:12">
      <c r="A1678" s="792"/>
      <c r="B1678" s="792"/>
      <c r="C1678" s="1007"/>
      <c r="D1678" s="1008"/>
      <c r="E1678" s="572"/>
      <c r="F1678" s="572"/>
      <c r="G1678" s="792"/>
      <c r="H1678" s="792"/>
      <c r="I1678" s="792"/>
      <c r="J1678" s="792"/>
      <c r="K1678" s="792"/>
      <c r="L1678" s="792"/>
    </row>
    <row r="1679" spans="1:12">
      <c r="A1679" s="792"/>
      <c r="B1679" s="792"/>
      <c r="C1679" s="1007"/>
      <c r="D1679" s="1008"/>
      <c r="E1679" s="572"/>
      <c r="F1679" s="572"/>
      <c r="G1679" s="792"/>
      <c r="H1679" s="792"/>
      <c r="I1679" s="792"/>
      <c r="J1679" s="792"/>
      <c r="K1679" s="792"/>
      <c r="L1679" s="792"/>
    </row>
    <row r="1680" spans="1:12">
      <c r="A1680" s="792"/>
      <c r="B1680" s="792"/>
      <c r="C1680" s="1007"/>
      <c r="D1680" s="1008"/>
      <c r="E1680" s="572"/>
      <c r="F1680" s="572"/>
      <c r="G1680" s="792"/>
      <c r="H1680" s="792"/>
      <c r="I1680" s="792"/>
      <c r="J1680" s="792"/>
      <c r="K1680" s="792"/>
      <c r="L1680" s="792"/>
    </row>
    <row r="1681" spans="1:12">
      <c r="A1681" s="792"/>
      <c r="B1681" s="792"/>
      <c r="C1681" s="1007"/>
      <c r="D1681" s="1008"/>
      <c r="E1681" s="572"/>
      <c r="F1681" s="572"/>
      <c r="G1681" s="792"/>
      <c r="H1681" s="792"/>
      <c r="I1681" s="792"/>
      <c r="J1681" s="792"/>
      <c r="K1681" s="792"/>
      <c r="L1681" s="792"/>
    </row>
    <row r="1682" spans="1:12">
      <c r="A1682" s="792"/>
      <c r="B1682" s="792"/>
      <c r="C1682" s="1007"/>
      <c r="D1682" s="1008"/>
      <c r="E1682" s="572"/>
      <c r="F1682" s="572"/>
      <c r="G1682" s="792"/>
      <c r="H1682" s="792"/>
      <c r="I1682" s="792"/>
      <c r="J1682" s="792"/>
      <c r="K1682" s="792"/>
      <c r="L1682" s="792"/>
    </row>
    <row r="1683" spans="1:12">
      <c r="A1683" s="792"/>
      <c r="B1683" s="792"/>
      <c r="C1683" s="1007"/>
      <c r="D1683" s="1008"/>
      <c r="E1683" s="572"/>
      <c r="F1683" s="572"/>
      <c r="G1683" s="792"/>
      <c r="H1683" s="792"/>
      <c r="I1683" s="792"/>
      <c r="J1683" s="792"/>
      <c r="K1683" s="792"/>
      <c r="L1683" s="792"/>
    </row>
    <row r="1684" spans="1:12">
      <c r="A1684" s="792"/>
      <c r="B1684" s="792"/>
      <c r="C1684" s="1007"/>
      <c r="D1684" s="1008"/>
      <c r="E1684" s="572"/>
      <c r="F1684" s="572"/>
      <c r="G1684" s="792"/>
      <c r="H1684" s="792"/>
      <c r="I1684" s="792"/>
      <c r="J1684" s="792"/>
      <c r="K1684" s="792"/>
      <c r="L1684" s="792"/>
    </row>
    <row r="1685" spans="1:12">
      <c r="A1685" s="792"/>
      <c r="B1685" s="792"/>
      <c r="C1685" s="1007"/>
      <c r="D1685" s="1008"/>
      <c r="E1685" s="572"/>
      <c r="F1685" s="572"/>
      <c r="G1685" s="792"/>
      <c r="H1685" s="792"/>
      <c r="I1685" s="792"/>
      <c r="J1685" s="792"/>
      <c r="K1685" s="792"/>
      <c r="L1685" s="792"/>
    </row>
    <row r="1686" spans="1:12">
      <c r="A1686" s="792"/>
      <c r="B1686" s="792"/>
      <c r="C1686" s="1007"/>
      <c r="D1686" s="1008"/>
      <c r="E1686" s="572"/>
      <c r="F1686" s="572"/>
      <c r="G1686" s="792"/>
      <c r="H1686" s="792"/>
      <c r="I1686" s="792"/>
      <c r="J1686" s="792"/>
      <c r="K1686" s="792"/>
      <c r="L1686" s="792"/>
    </row>
    <row r="1687" spans="1:12">
      <c r="A1687" s="792"/>
      <c r="B1687" s="792"/>
      <c r="C1687" s="1007"/>
      <c r="D1687" s="1008"/>
      <c r="E1687" s="572"/>
      <c r="F1687" s="572"/>
      <c r="G1687" s="792"/>
      <c r="H1687" s="792"/>
      <c r="I1687" s="792"/>
      <c r="J1687" s="792"/>
      <c r="K1687" s="792"/>
      <c r="L1687" s="792"/>
    </row>
    <row r="1688" spans="1:12">
      <c r="A1688" s="792"/>
      <c r="B1688" s="792"/>
      <c r="C1688" s="1007"/>
      <c r="D1688" s="1008"/>
      <c r="E1688" s="572"/>
      <c r="F1688" s="572"/>
      <c r="G1688" s="792"/>
      <c r="H1688" s="792"/>
      <c r="I1688" s="792"/>
      <c r="J1688" s="792"/>
      <c r="K1688" s="792"/>
      <c r="L1688" s="792"/>
    </row>
    <row r="1689" spans="1:12">
      <c r="A1689" s="792"/>
      <c r="B1689" s="792"/>
      <c r="C1689" s="1007"/>
      <c r="D1689" s="1008"/>
      <c r="E1689" s="572"/>
      <c r="F1689" s="572"/>
      <c r="G1689" s="792"/>
      <c r="H1689" s="792"/>
      <c r="I1689" s="792"/>
      <c r="J1689" s="792"/>
      <c r="K1689" s="792"/>
      <c r="L1689" s="792"/>
    </row>
    <row r="1690" spans="1:12">
      <c r="A1690" s="792"/>
      <c r="B1690" s="792"/>
      <c r="C1690" s="1007"/>
      <c r="D1690" s="1008"/>
      <c r="E1690" s="572"/>
      <c r="F1690" s="572"/>
      <c r="G1690" s="792"/>
      <c r="H1690" s="792"/>
      <c r="I1690" s="792"/>
      <c r="J1690" s="792"/>
      <c r="K1690" s="792"/>
      <c r="L1690" s="792"/>
    </row>
    <row r="1691" spans="1:12">
      <c r="A1691" s="792"/>
      <c r="B1691" s="792"/>
      <c r="C1691" s="1007"/>
      <c r="D1691" s="1008"/>
      <c r="E1691" s="572"/>
      <c r="F1691" s="572"/>
      <c r="G1691" s="792"/>
      <c r="H1691" s="792"/>
      <c r="I1691" s="792"/>
      <c r="J1691" s="792"/>
      <c r="K1691" s="792"/>
      <c r="L1691" s="792"/>
    </row>
    <row r="1692" spans="1:12">
      <c r="A1692" s="792"/>
      <c r="B1692" s="792"/>
      <c r="C1692" s="1007"/>
      <c r="D1692" s="1008"/>
      <c r="E1692" s="572"/>
      <c r="F1692" s="572"/>
      <c r="G1692" s="792"/>
      <c r="H1692" s="792"/>
      <c r="I1692" s="792"/>
      <c r="J1692" s="792"/>
      <c r="K1692" s="792"/>
      <c r="L1692" s="792"/>
    </row>
    <row r="1693" spans="1:12">
      <c r="A1693" s="792"/>
      <c r="B1693" s="792"/>
      <c r="C1693" s="1007"/>
      <c r="D1693" s="1008"/>
      <c r="E1693" s="572"/>
      <c r="F1693" s="572"/>
      <c r="G1693" s="792"/>
      <c r="H1693" s="792"/>
      <c r="I1693" s="792"/>
      <c r="J1693" s="792"/>
      <c r="K1693" s="792"/>
      <c r="L1693" s="792"/>
    </row>
    <row r="1694" spans="1:12">
      <c r="A1694" s="792"/>
      <c r="B1694" s="792"/>
      <c r="C1694" s="1007"/>
      <c r="D1694" s="1008"/>
      <c r="E1694" s="572"/>
      <c r="F1694" s="572"/>
      <c r="G1694" s="792"/>
      <c r="H1694" s="792"/>
      <c r="I1694" s="792"/>
      <c r="J1694" s="792"/>
      <c r="K1694" s="792"/>
      <c r="L1694" s="792"/>
    </row>
    <row r="1695" spans="1:12">
      <c r="A1695" s="792"/>
      <c r="B1695" s="792"/>
      <c r="C1695" s="1007"/>
      <c r="D1695" s="1008"/>
      <c r="E1695" s="572"/>
      <c r="F1695" s="572"/>
      <c r="G1695" s="792"/>
      <c r="H1695" s="792"/>
      <c r="I1695" s="792"/>
      <c r="J1695" s="792"/>
      <c r="K1695" s="792"/>
      <c r="L1695" s="792"/>
    </row>
    <row r="1696" spans="1:12">
      <c r="A1696" s="792"/>
      <c r="B1696" s="792"/>
      <c r="C1696" s="1007"/>
      <c r="D1696" s="1008"/>
      <c r="E1696" s="572"/>
      <c r="F1696" s="572"/>
      <c r="G1696" s="792"/>
      <c r="H1696" s="792"/>
      <c r="I1696" s="792"/>
      <c r="J1696" s="792"/>
      <c r="K1696" s="792"/>
      <c r="L1696" s="792"/>
    </row>
    <row r="1697" spans="1:12">
      <c r="A1697" s="792"/>
      <c r="B1697" s="792"/>
      <c r="C1697" s="1007"/>
      <c r="D1697" s="1008"/>
      <c r="E1697" s="572"/>
      <c r="F1697" s="572"/>
      <c r="G1697" s="792"/>
      <c r="H1697" s="792"/>
      <c r="I1697" s="792"/>
      <c r="J1697" s="792"/>
      <c r="K1697" s="792"/>
      <c r="L1697" s="792"/>
    </row>
    <row r="1698" spans="1:12">
      <c r="A1698" s="792"/>
      <c r="B1698" s="792"/>
      <c r="C1698" s="1007"/>
      <c r="D1698" s="1008"/>
      <c r="E1698" s="572"/>
      <c r="F1698" s="572"/>
      <c r="G1698" s="792"/>
      <c r="H1698" s="792"/>
      <c r="I1698" s="792"/>
      <c r="J1698" s="792"/>
      <c r="K1698" s="792"/>
      <c r="L1698" s="792"/>
    </row>
    <row r="1699" spans="1:12">
      <c r="A1699" s="792"/>
      <c r="B1699" s="792"/>
      <c r="C1699" s="1007"/>
      <c r="D1699" s="1008"/>
      <c r="E1699" s="572"/>
      <c r="F1699" s="572"/>
      <c r="G1699" s="792"/>
      <c r="H1699" s="792"/>
      <c r="I1699" s="792"/>
      <c r="J1699" s="792"/>
      <c r="K1699" s="792"/>
      <c r="L1699" s="792"/>
    </row>
    <row r="1700" spans="1:12">
      <c r="A1700" s="792"/>
      <c r="B1700" s="792"/>
      <c r="C1700" s="1007"/>
      <c r="D1700" s="1008"/>
      <c r="E1700" s="572"/>
      <c r="F1700" s="572"/>
      <c r="G1700" s="792"/>
      <c r="H1700" s="792"/>
      <c r="I1700" s="792"/>
      <c r="J1700" s="792"/>
      <c r="K1700" s="792"/>
      <c r="L1700" s="792"/>
    </row>
    <row r="1701" spans="1:12">
      <c r="A1701" s="792"/>
      <c r="B1701" s="792"/>
      <c r="C1701" s="1007"/>
      <c r="D1701" s="1008"/>
      <c r="E1701" s="572"/>
      <c r="F1701" s="572"/>
      <c r="G1701" s="792"/>
      <c r="H1701" s="792"/>
      <c r="I1701" s="792"/>
      <c r="J1701" s="792"/>
      <c r="K1701" s="792"/>
      <c r="L1701" s="792"/>
    </row>
    <row r="1702" spans="1:12">
      <c r="A1702" s="792"/>
      <c r="B1702" s="792"/>
      <c r="C1702" s="1007"/>
      <c r="D1702" s="1008"/>
      <c r="E1702" s="572"/>
      <c r="F1702" s="572"/>
      <c r="G1702" s="792"/>
      <c r="H1702" s="792"/>
      <c r="I1702" s="792"/>
      <c r="J1702" s="792"/>
      <c r="K1702" s="792"/>
      <c r="L1702" s="792"/>
    </row>
    <row r="1703" spans="1:12">
      <c r="A1703" s="792"/>
      <c r="B1703" s="792"/>
      <c r="C1703" s="1007"/>
      <c r="D1703" s="1008"/>
      <c r="E1703" s="572"/>
      <c r="F1703" s="572"/>
      <c r="G1703" s="792"/>
      <c r="H1703" s="792"/>
      <c r="I1703" s="792"/>
      <c r="J1703" s="792"/>
      <c r="K1703" s="792"/>
      <c r="L1703" s="792"/>
    </row>
    <row r="1704" spans="1:12">
      <c r="A1704" s="792"/>
      <c r="B1704" s="792"/>
      <c r="C1704" s="1007"/>
      <c r="D1704" s="1008"/>
      <c r="E1704" s="572"/>
      <c r="F1704" s="572"/>
      <c r="G1704" s="792"/>
      <c r="H1704" s="792"/>
      <c r="I1704" s="792"/>
      <c r="J1704" s="792"/>
      <c r="K1704" s="792"/>
      <c r="L1704" s="792"/>
    </row>
    <row r="1705" spans="1:12">
      <c r="A1705" s="792"/>
      <c r="B1705" s="792"/>
      <c r="C1705" s="1007"/>
      <c r="D1705" s="1008"/>
      <c r="E1705" s="572"/>
      <c r="F1705" s="572"/>
      <c r="G1705" s="792"/>
      <c r="H1705" s="792"/>
      <c r="I1705" s="792"/>
      <c r="J1705" s="792"/>
      <c r="K1705" s="792"/>
      <c r="L1705" s="792"/>
    </row>
    <row r="1706" spans="1:12">
      <c r="A1706" s="792"/>
      <c r="B1706" s="792"/>
      <c r="C1706" s="1007"/>
      <c r="D1706" s="1008"/>
      <c r="E1706" s="572"/>
      <c r="F1706" s="572"/>
      <c r="G1706" s="792"/>
      <c r="H1706" s="792"/>
      <c r="I1706" s="792"/>
      <c r="J1706" s="792"/>
      <c r="K1706" s="792"/>
      <c r="L1706" s="792"/>
    </row>
    <row r="1707" spans="1:12">
      <c r="A1707" s="792"/>
      <c r="B1707" s="792"/>
      <c r="C1707" s="1007"/>
      <c r="D1707" s="1008"/>
      <c r="E1707" s="572"/>
      <c r="F1707" s="572"/>
      <c r="G1707" s="792"/>
      <c r="H1707" s="792"/>
      <c r="I1707" s="792"/>
      <c r="J1707" s="792"/>
      <c r="K1707" s="792"/>
      <c r="L1707" s="792"/>
    </row>
    <row r="1708" spans="1:12">
      <c r="A1708" s="792"/>
      <c r="B1708" s="792"/>
      <c r="C1708" s="1007"/>
      <c r="D1708" s="1008"/>
      <c r="E1708" s="572"/>
      <c r="F1708" s="572"/>
      <c r="G1708" s="792"/>
      <c r="H1708" s="792"/>
      <c r="I1708" s="792"/>
      <c r="J1708" s="792"/>
      <c r="K1708" s="792"/>
      <c r="L1708" s="792"/>
    </row>
    <row r="1709" spans="1:12">
      <c r="A1709" s="792"/>
      <c r="B1709" s="792"/>
      <c r="C1709" s="1007"/>
      <c r="D1709" s="1008"/>
      <c r="E1709" s="572"/>
      <c r="F1709" s="572"/>
      <c r="G1709" s="792"/>
      <c r="H1709" s="792"/>
      <c r="I1709" s="792"/>
      <c r="J1709" s="792"/>
      <c r="K1709" s="792"/>
      <c r="L1709" s="792"/>
    </row>
    <row r="1710" spans="1:12">
      <c r="A1710" s="792"/>
      <c r="B1710" s="792"/>
      <c r="C1710" s="1007"/>
      <c r="D1710" s="1008"/>
      <c r="E1710" s="572"/>
      <c r="F1710" s="572"/>
      <c r="G1710" s="792"/>
      <c r="H1710" s="792"/>
      <c r="I1710" s="792"/>
      <c r="J1710" s="792"/>
      <c r="K1710" s="792"/>
      <c r="L1710" s="792"/>
    </row>
    <row r="1711" spans="1:12">
      <c r="A1711" s="792"/>
      <c r="B1711" s="792"/>
      <c r="C1711" s="1007"/>
      <c r="D1711" s="1008"/>
      <c r="E1711" s="572"/>
      <c r="F1711" s="572"/>
      <c r="G1711" s="792"/>
      <c r="H1711" s="792"/>
      <c r="I1711" s="792"/>
      <c r="J1711" s="792"/>
      <c r="K1711" s="792"/>
      <c r="L1711" s="792"/>
    </row>
    <row r="1712" spans="1:12">
      <c r="A1712" s="792"/>
      <c r="B1712" s="792"/>
      <c r="C1712" s="1007"/>
      <c r="D1712" s="1008"/>
      <c r="E1712" s="572"/>
      <c r="F1712" s="572"/>
      <c r="G1712" s="792"/>
      <c r="H1712" s="792"/>
      <c r="I1712" s="792"/>
      <c r="J1712" s="792"/>
      <c r="K1712" s="792"/>
      <c r="L1712" s="792"/>
    </row>
    <row r="1713" spans="1:12">
      <c r="A1713" s="792"/>
      <c r="B1713" s="792"/>
      <c r="C1713" s="1007"/>
      <c r="D1713" s="1008"/>
      <c r="E1713" s="572"/>
      <c r="F1713" s="572"/>
      <c r="G1713" s="792"/>
      <c r="H1713" s="792"/>
      <c r="I1713" s="792"/>
      <c r="J1713" s="792"/>
      <c r="K1713" s="792"/>
      <c r="L1713" s="792"/>
    </row>
    <row r="1714" spans="1:12">
      <c r="A1714" s="792"/>
      <c r="B1714" s="792"/>
      <c r="C1714" s="1007"/>
      <c r="D1714" s="1008"/>
      <c r="E1714" s="572"/>
      <c r="F1714" s="572"/>
      <c r="G1714" s="792"/>
      <c r="H1714" s="792"/>
      <c r="I1714" s="792"/>
      <c r="J1714" s="792"/>
      <c r="K1714" s="792"/>
      <c r="L1714" s="792"/>
    </row>
    <row r="1715" spans="1:12">
      <c r="A1715" s="792"/>
      <c r="B1715" s="792"/>
      <c r="C1715" s="1007"/>
      <c r="D1715" s="1008"/>
      <c r="E1715" s="572"/>
      <c r="F1715" s="572"/>
      <c r="G1715" s="792"/>
      <c r="H1715" s="792"/>
      <c r="I1715" s="792"/>
      <c r="J1715" s="792"/>
      <c r="K1715" s="792"/>
      <c r="L1715" s="792"/>
    </row>
    <row r="1716" spans="1:12">
      <c r="A1716" s="792"/>
      <c r="B1716" s="792"/>
      <c r="C1716" s="1007"/>
      <c r="D1716" s="1008"/>
      <c r="E1716" s="572"/>
      <c r="F1716" s="572"/>
      <c r="G1716" s="792"/>
      <c r="H1716" s="792"/>
      <c r="I1716" s="792"/>
      <c r="J1716" s="792"/>
      <c r="K1716" s="792"/>
      <c r="L1716" s="792"/>
    </row>
    <row r="1717" spans="1:12">
      <c r="A1717" s="792"/>
      <c r="B1717" s="792"/>
      <c r="C1717" s="1007"/>
      <c r="D1717" s="1008"/>
      <c r="E1717" s="572"/>
      <c r="F1717" s="572"/>
      <c r="G1717" s="792"/>
      <c r="H1717" s="792"/>
      <c r="I1717" s="792"/>
      <c r="J1717" s="792"/>
      <c r="K1717" s="792"/>
      <c r="L1717" s="792"/>
    </row>
    <row r="1718" spans="1:12">
      <c r="A1718" s="792"/>
      <c r="B1718" s="792"/>
      <c r="C1718" s="1007"/>
      <c r="D1718" s="1008"/>
      <c r="E1718" s="572"/>
      <c r="F1718" s="572"/>
      <c r="G1718" s="792"/>
      <c r="H1718" s="792"/>
      <c r="I1718" s="792"/>
      <c r="J1718" s="792"/>
      <c r="K1718" s="792"/>
      <c r="L1718" s="792"/>
    </row>
    <row r="1719" spans="1:12">
      <c r="A1719" s="792"/>
      <c r="B1719" s="792"/>
      <c r="C1719" s="1007"/>
      <c r="D1719" s="1008"/>
      <c r="E1719" s="572"/>
      <c r="F1719" s="572"/>
      <c r="G1719" s="792"/>
      <c r="H1719" s="792"/>
      <c r="I1719" s="792"/>
      <c r="J1719" s="792"/>
      <c r="K1719" s="792"/>
      <c r="L1719" s="792"/>
    </row>
  </sheetData>
  <sheetProtection password="CF7A" sheet="1" objects="1" scenarios="1" selectLockedCells="1"/>
  <printOptions gridLines="1"/>
  <pageMargins left="0.31496062992125984" right="0.11811023622047245" top="0.74803149606299213" bottom="0.74803149606299213" header="0.31496062992125984" footer="0.31496062992125984"/>
  <pageSetup paperSize="9" orientation="landscape" r:id="rId1"/>
  <headerFooter>
    <oddFooter>&amp;L&amp;7UKCLJ_PT1_DCZRP
DISPEČERSKI CENTER IN REŠEVALNA POSTAJA&amp;C&amp;7&amp;P od&amp;N&amp;R&amp;7oktober, 2018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7"/>
  <sheetViews>
    <sheetView zoomScaleNormal="100" zoomScaleSheetLayoutView="100" workbookViewId="0">
      <selection activeCell="E92" sqref="E92"/>
    </sheetView>
  </sheetViews>
  <sheetFormatPr defaultRowHeight="12.75"/>
  <cols>
    <col min="1" max="1" width="8.7109375" style="124" customWidth="1"/>
    <col min="2" max="2" width="5.140625" style="124" customWidth="1"/>
    <col min="3" max="3" width="10.7109375" style="124" customWidth="1"/>
    <col min="4" max="4" width="52.7109375" style="124" customWidth="1"/>
    <col min="5" max="5" width="7.28515625" style="131" customWidth="1"/>
    <col min="6" max="6" width="3.7109375" style="124" customWidth="1"/>
    <col min="7" max="7" width="22.5703125" bestFit="1" customWidth="1"/>
  </cols>
  <sheetData>
    <row r="1" spans="1:6" ht="9" customHeight="1" thickBot="1">
      <c r="A1" s="1"/>
      <c r="B1" s="2"/>
      <c r="C1" s="3"/>
      <c r="D1" s="4"/>
      <c r="E1" s="90"/>
      <c r="F1" s="2"/>
    </row>
    <row r="2" spans="1:6" ht="9" customHeight="1">
      <c r="A2" s="5"/>
      <c r="B2" s="6"/>
      <c r="C2" s="7"/>
      <c r="D2" s="8"/>
      <c r="E2" s="91"/>
      <c r="F2" s="6"/>
    </row>
    <row r="3" spans="1:6" ht="15.75">
      <c r="A3" s="9" t="s">
        <v>0</v>
      </c>
      <c r="B3" s="10"/>
      <c r="C3" s="11"/>
      <c r="D3" s="12" t="s">
        <v>1</v>
      </c>
      <c r="E3" s="92"/>
      <c r="F3" s="10"/>
    </row>
    <row r="4" spans="1:6" ht="9" customHeight="1" thickBot="1">
      <c r="A4" s="1"/>
      <c r="B4" s="2"/>
      <c r="C4" s="3"/>
      <c r="D4" s="14"/>
      <c r="E4" s="90"/>
      <c r="F4" s="2"/>
    </row>
    <row r="5" spans="1:6">
      <c r="A5" s="5"/>
      <c r="B5" s="6"/>
      <c r="C5" s="7"/>
      <c r="D5" s="8"/>
      <c r="E5" s="91"/>
      <c r="F5" s="6"/>
    </row>
    <row r="6" spans="1:6">
      <c r="A6" s="13"/>
      <c r="B6" s="10"/>
      <c r="C6" s="11"/>
      <c r="D6" s="123" t="s">
        <v>2</v>
      </c>
      <c r="E6" s="92"/>
      <c r="F6" s="10"/>
    </row>
    <row r="7" spans="1:6" ht="15">
      <c r="A7" s="15" t="s">
        <v>3</v>
      </c>
      <c r="B7" s="16"/>
      <c r="C7" s="17"/>
      <c r="D7" s="105" t="s">
        <v>4</v>
      </c>
      <c r="E7" s="93"/>
      <c r="F7" s="18"/>
    </row>
    <row r="8" spans="1:6" ht="15">
      <c r="A8" s="15" t="s">
        <v>5</v>
      </c>
      <c r="B8" s="16"/>
      <c r="C8" s="17"/>
      <c r="D8" s="104" t="s">
        <v>6</v>
      </c>
      <c r="E8" s="93"/>
      <c r="F8" s="18"/>
    </row>
    <row r="9" spans="1:6" ht="15" customHeight="1">
      <c r="C9" s="125"/>
      <c r="D9" s="106" t="s">
        <v>177</v>
      </c>
      <c r="E9" s="126"/>
    </row>
    <row r="11" spans="1:6">
      <c r="A11" s="19" t="s">
        <v>7</v>
      </c>
      <c r="B11" s="20" t="s">
        <v>8</v>
      </c>
      <c r="C11" s="21" t="s">
        <v>9</v>
      </c>
      <c r="D11" s="22" t="s">
        <v>10</v>
      </c>
      <c r="E11" s="94"/>
      <c r="F11" s="22" t="s">
        <v>11</v>
      </c>
    </row>
    <row r="12" spans="1:6">
      <c r="A12" s="210" t="s">
        <v>3</v>
      </c>
      <c r="B12" s="211"/>
      <c r="C12" s="212"/>
      <c r="D12" s="213" t="s">
        <v>12</v>
      </c>
      <c r="E12" s="214"/>
      <c r="F12" s="215"/>
    </row>
    <row r="13" spans="1:6">
      <c r="A13" s="107" t="s">
        <v>13</v>
      </c>
      <c r="B13" s="112"/>
      <c r="C13" s="113"/>
      <c r="D13" s="109" t="s">
        <v>14</v>
      </c>
      <c r="E13" s="110" t="s">
        <v>15</v>
      </c>
      <c r="F13" s="111"/>
    </row>
    <row r="14" spans="1:6">
      <c r="A14" s="26"/>
      <c r="B14" s="27" t="s">
        <v>16</v>
      </c>
      <c r="C14" s="28" t="s">
        <v>17</v>
      </c>
      <c r="D14" s="29" t="s">
        <v>18</v>
      </c>
      <c r="E14" s="95"/>
      <c r="F14" s="31"/>
    </row>
    <row r="15" spans="1:6">
      <c r="A15" s="26"/>
      <c r="B15" s="27" t="s">
        <v>19</v>
      </c>
      <c r="C15" s="32" t="s">
        <v>20</v>
      </c>
      <c r="D15" s="27" t="s">
        <v>21</v>
      </c>
      <c r="E15" s="96"/>
      <c r="F15" s="31">
        <v>1</v>
      </c>
    </row>
    <row r="16" spans="1:6">
      <c r="A16" s="26"/>
      <c r="B16" s="27" t="s">
        <v>22</v>
      </c>
      <c r="C16" s="32" t="s">
        <v>23</v>
      </c>
      <c r="D16" s="33" t="s">
        <v>24</v>
      </c>
      <c r="E16" s="96"/>
      <c r="F16" s="31">
        <v>1</v>
      </c>
    </row>
    <row r="17" spans="1:6">
      <c r="A17" s="26"/>
      <c r="B17" s="27" t="s">
        <v>25</v>
      </c>
      <c r="C17" s="32" t="s">
        <v>26</v>
      </c>
      <c r="D17" s="27" t="s">
        <v>27</v>
      </c>
      <c r="E17" s="96"/>
      <c r="F17" s="31">
        <v>1</v>
      </c>
    </row>
    <row r="18" spans="1:6">
      <c r="A18" s="26"/>
      <c r="B18" s="27" t="s">
        <v>28</v>
      </c>
      <c r="C18" s="34" t="s">
        <v>29</v>
      </c>
      <c r="D18" s="35" t="s">
        <v>30</v>
      </c>
      <c r="E18" s="96"/>
      <c r="F18" s="31">
        <v>1</v>
      </c>
    </row>
    <row r="19" spans="1:6">
      <c r="A19" s="26"/>
      <c r="B19" s="27" t="s">
        <v>31</v>
      </c>
      <c r="C19" s="34" t="s">
        <v>32</v>
      </c>
      <c r="D19" s="29" t="s">
        <v>33</v>
      </c>
      <c r="E19" s="95"/>
      <c r="F19" s="31"/>
    </row>
    <row r="20" spans="1:6">
      <c r="A20" s="26"/>
      <c r="B20" s="27" t="s">
        <v>34</v>
      </c>
      <c r="C20" s="36" t="s">
        <v>35</v>
      </c>
      <c r="D20" s="27" t="s">
        <v>36</v>
      </c>
      <c r="E20" s="96"/>
      <c r="F20" s="31">
        <v>1</v>
      </c>
    </row>
    <row r="21" spans="1:6">
      <c r="A21" s="26"/>
      <c r="B21" s="27" t="s">
        <v>37</v>
      </c>
      <c r="C21" s="36" t="s">
        <v>38</v>
      </c>
      <c r="D21" s="27" t="s">
        <v>39</v>
      </c>
      <c r="E21" s="96"/>
      <c r="F21" s="31">
        <v>1</v>
      </c>
    </row>
    <row r="22" spans="1:6">
      <c r="A22" s="26"/>
      <c r="B22" s="27" t="s">
        <v>40</v>
      </c>
      <c r="C22" s="34" t="s">
        <v>41</v>
      </c>
      <c r="D22" s="37" t="s">
        <v>42</v>
      </c>
      <c r="E22" s="97"/>
      <c r="F22" s="39">
        <v>1</v>
      </c>
    </row>
    <row r="23" spans="1:6">
      <c r="A23" s="26"/>
      <c r="B23" s="27" t="s">
        <v>43</v>
      </c>
      <c r="C23" s="36" t="s">
        <v>44</v>
      </c>
      <c r="D23" s="29" t="s">
        <v>45</v>
      </c>
      <c r="E23" s="97"/>
      <c r="F23" s="39">
        <v>1</v>
      </c>
    </row>
    <row r="24" spans="1:6">
      <c r="A24" s="40"/>
      <c r="B24" s="41"/>
      <c r="C24" s="42"/>
      <c r="D24" s="43"/>
      <c r="E24" s="98"/>
      <c r="F24" s="45"/>
    </row>
    <row r="25" spans="1:6">
      <c r="A25" s="114" t="s">
        <v>46</v>
      </c>
      <c r="B25" s="112"/>
      <c r="C25" s="115"/>
      <c r="D25" s="116" t="s">
        <v>47</v>
      </c>
      <c r="E25" s="117" t="s">
        <v>15</v>
      </c>
      <c r="F25" s="118"/>
    </row>
    <row r="26" spans="1:6">
      <c r="A26" s="26"/>
      <c r="B26" s="27" t="s">
        <v>16</v>
      </c>
      <c r="C26" s="47" t="s">
        <v>17</v>
      </c>
      <c r="D26" s="48" t="s">
        <v>48</v>
      </c>
      <c r="E26" s="99"/>
      <c r="F26" s="49"/>
    </row>
    <row r="27" spans="1:6">
      <c r="A27" s="26"/>
      <c r="B27" s="27" t="s">
        <v>19</v>
      </c>
      <c r="C27" s="50" t="s">
        <v>20</v>
      </c>
      <c r="D27" s="51" t="s">
        <v>21</v>
      </c>
      <c r="E27" s="100"/>
      <c r="F27" s="49">
        <v>1</v>
      </c>
    </row>
    <row r="28" spans="1:6">
      <c r="A28" s="26"/>
      <c r="B28" s="27" t="s">
        <v>22</v>
      </c>
      <c r="C28" s="50" t="s">
        <v>23</v>
      </c>
      <c r="D28" s="52" t="s">
        <v>24</v>
      </c>
      <c r="E28" s="100"/>
      <c r="F28" s="49">
        <v>1</v>
      </c>
    </row>
    <row r="29" spans="1:6">
      <c r="A29" s="26"/>
      <c r="B29" s="27" t="s">
        <v>25</v>
      </c>
      <c r="C29" s="50" t="s">
        <v>26</v>
      </c>
      <c r="D29" s="51" t="s">
        <v>27</v>
      </c>
      <c r="E29" s="100"/>
      <c r="F29" s="49">
        <v>1</v>
      </c>
    </row>
    <row r="30" spans="1:6">
      <c r="A30" s="26"/>
      <c r="B30" s="27" t="s">
        <v>28</v>
      </c>
      <c r="C30" s="53" t="s">
        <v>29</v>
      </c>
      <c r="D30" s="54" t="s">
        <v>30</v>
      </c>
      <c r="E30" s="100"/>
      <c r="F30" s="49">
        <v>1</v>
      </c>
    </row>
    <row r="31" spans="1:6">
      <c r="A31" s="26"/>
      <c r="B31" s="27" t="s">
        <v>31</v>
      </c>
      <c r="C31" s="53" t="s">
        <v>49</v>
      </c>
      <c r="D31" s="48" t="s">
        <v>50</v>
      </c>
      <c r="E31" s="99"/>
      <c r="F31" s="49"/>
    </row>
    <row r="32" spans="1:6">
      <c r="A32" s="26"/>
      <c r="B32" s="27" t="s">
        <v>34</v>
      </c>
      <c r="C32" s="55" t="s">
        <v>35</v>
      </c>
      <c r="D32" s="51" t="s">
        <v>36</v>
      </c>
      <c r="E32" s="100"/>
      <c r="F32" s="49">
        <v>1</v>
      </c>
    </row>
    <row r="33" spans="1:6">
      <c r="A33" s="26"/>
      <c r="B33" s="27" t="s">
        <v>37</v>
      </c>
      <c r="C33" s="55" t="s">
        <v>38</v>
      </c>
      <c r="D33" s="51" t="s">
        <v>39</v>
      </c>
      <c r="E33" s="100"/>
      <c r="F33" s="49">
        <v>1</v>
      </c>
    </row>
    <row r="34" spans="1:6">
      <c r="A34" s="26"/>
      <c r="B34" s="27" t="s">
        <v>51</v>
      </c>
      <c r="C34" s="55" t="s">
        <v>52</v>
      </c>
      <c r="D34" s="51" t="s">
        <v>53</v>
      </c>
      <c r="E34" s="100"/>
      <c r="F34" s="49">
        <v>1</v>
      </c>
    </row>
    <row r="35" spans="1:6">
      <c r="A35" s="26"/>
      <c r="B35" s="27" t="s">
        <v>40</v>
      </c>
      <c r="C35" s="53" t="s">
        <v>41</v>
      </c>
      <c r="D35" s="56" t="s">
        <v>42</v>
      </c>
      <c r="E35" s="101"/>
      <c r="F35" s="49">
        <v>1</v>
      </c>
    </row>
    <row r="36" spans="1:6">
      <c r="A36" s="26"/>
      <c r="B36" s="27" t="s">
        <v>43</v>
      </c>
      <c r="C36" s="55" t="s">
        <v>44</v>
      </c>
      <c r="D36" s="48" t="s">
        <v>45</v>
      </c>
      <c r="E36" s="101"/>
      <c r="F36" s="57">
        <v>1</v>
      </c>
    </row>
    <row r="37" spans="1:6">
      <c r="A37" s="40"/>
      <c r="B37" s="27"/>
      <c r="C37" s="58"/>
      <c r="D37" s="59"/>
      <c r="E37" s="101"/>
      <c r="F37" s="57"/>
    </row>
    <row r="38" spans="1:6" s="120" customFormat="1">
      <c r="A38" s="184" t="s">
        <v>54</v>
      </c>
      <c r="B38" s="108"/>
      <c r="C38" s="185"/>
      <c r="D38" s="185" t="s">
        <v>55</v>
      </c>
      <c r="E38" s="117" t="s">
        <v>56</v>
      </c>
      <c r="F38" s="188"/>
    </row>
    <row r="39" spans="1:6" s="120" customFormat="1">
      <c r="A39" s="61"/>
      <c r="B39" s="27" t="s">
        <v>16</v>
      </c>
      <c r="C39" s="55" t="s">
        <v>57</v>
      </c>
      <c r="D39" s="62" t="s">
        <v>58</v>
      </c>
      <c r="E39" s="62"/>
      <c r="F39" s="57">
        <v>3</v>
      </c>
    </row>
    <row r="40" spans="1:6" s="120" customFormat="1">
      <c r="A40" s="61"/>
      <c r="B40" s="27" t="s">
        <v>28</v>
      </c>
      <c r="C40" s="55" t="s">
        <v>59</v>
      </c>
      <c r="D40" s="62" t="s">
        <v>60</v>
      </c>
      <c r="E40" s="62"/>
      <c r="F40" s="57">
        <v>1</v>
      </c>
    </row>
    <row r="41" spans="1:6" s="120" customFormat="1">
      <c r="A41" s="64"/>
      <c r="B41" s="27" t="s">
        <v>31</v>
      </c>
      <c r="C41" s="65" t="s">
        <v>61</v>
      </c>
      <c r="D41" s="62" t="s">
        <v>62</v>
      </c>
      <c r="E41" s="62"/>
      <c r="F41" s="57">
        <v>3</v>
      </c>
    </row>
    <row r="42" spans="1:6" s="120" customFormat="1">
      <c r="A42" s="61"/>
      <c r="B42" s="27" t="s">
        <v>40</v>
      </c>
      <c r="C42" s="55" t="s">
        <v>63</v>
      </c>
      <c r="D42" s="48" t="s">
        <v>1521</v>
      </c>
      <c r="E42" s="98"/>
      <c r="F42" s="48">
        <v>1</v>
      </c>
    </row>
    <row r="43" spans="1:6" s="120" customFormat="1">
      <c r="A43" s="64"/>
      <c r="B43" s="27" t="s">
        <v>43</v>
      </c>
      <c r="C43" s="55" t="s">
        <v>64</v>
      </c>
      <c r="D43" s="54" t="s">
        <v>65</v>
      </c>
      <c r="E43" s="98"/>
      <c r="F43" s="48">
        <v>1</v>
      </c>
    </row>
    <row r="44" spans="1:6" s="120" customFormat="1">
      <c r="A44" s="64"/>
      <c r="B44" s="27" t="s">
        <v>66</v>
      </c>
      <c r="C44" s="66" t="s">
        <v>67</v>
      </c>
      <c r="D44" s="62" t="s">
        <v>68</v>
      </c>
      <c r="E44" s="98"/>
      <c r="F44" s="48">
        <v>1</v>
      </c>
    </row>
    <row r="45" spans="1:6" s="120" customFormat="1">
      <c r="A45" s="26"/>
      <c r="B45" s="41"/>
      <c r="C45" s="193"/>
      <c r="D45" s="194"/>
      <c r="E45" s="98"/>
      <c r="F45" s="48"/>
    </row>
    <row r="46" spans="1:6" s="120" customFormat="1">
      <c r="A46" s="184" t="s">
        <v>69</v>
      </c>
      <c r="B46" s="108"/>
      <c r="C46" s="185"/>
      <c r="D46" s="186" t="s">
        <v>70</v>
      </c>
      <c r="E46" s="117" t="s">
        <v>71</v>
      </c>
      <c r="F46" s="188"/>
    </row>
    <row r="47" spans="1:6" s="120" customFormat="1">
      <c r="A47" s="67"/>
      <c r="B47" s="27" t="s">
        <v>16</v>
      </c>
      <c r="C47" s="55" t="s">
        <v>72</v>
      </c>
      <c r="D47" s="54" t="s">
        <v>73</v>
      </c>
      <c r="E47" s="101"/>
      <c r="F47" s="29">
        <v>1</v>
      </c>
    </row>
    <row r="48" spans="1:6" s="120" customFormat="1">
      <c r="A48" s="64"/>
      <c r="B48" s="27" t="s">
        <v>28</v>
      </c>
      <c r="C48" s="55" t="s">
        <v>74</v>
      </c>
      <c r="D48" s="66" t="s">
        <v>1044</v>
      </c>
      <c r="E48" s="98"/>
      <c r="F48" s="31">
        <v>1</v>
      </c>
    </row>
    <row r="49" spans="1:6" s="120" customFormat="1">
      <c r="A49" s="26"/>
      <c r="B49" s="27" t="s">
        <v>31</v>
      </c>
      <c r="C49" s="55" t="s">
        <v>75</v>
      </c>
      <c r="D49" s="48" t="s">
        <v>76</v>
      </c>
      <c r="E49" s="98"/>
      <c r="F49" s="29">
        <v>2</v>
      </c>
    </row>
    <row r="50" spans="1:6" s="120" customFormat="1">
      <c r="A50" s="64"/>
      <c r="B50" s="27" t="s">
        <v>40</v>
      </c>
      <c r="C50" s="55" t="s">
        <v>77</v>
      </c>
      <c r="D50" s="48" t="s">
        <v>78</v>
      </c>
      <c r="E50" s="101"/>
      <c r="F50" s="39">
        <v>1</v>
      </c>
    </row>
    <row r="51" spans="1:6" s="120" customFormat="1">
      <c r="A51" s="64"/>
      <c r="B51" s="27" t="s">
        <v>43</v>
      </c>
      <c r="C51" s="54" t="s">
        <v>79</v>
      </c>
      <c r="D51" s="29" t="s">
        <v>1768</v>
      </c>
      <c r="E51" s="101"/>
      <c r="F51" s="39">
        <v>2</v>
      </c>
    </row>
    <row r="52" spans="1:6" s="120" customFormat="1">
      <c r="A52" s="64"/>
      <c r="B52" s="27" t="s">
        <v>66</v>
      </c>
      <c r="C52" s="65" t="s">
        <v>80</v>
      </c>
      <c r="D52" s="62" t="s">
        <v>81</v>
      </c>
      <c r="E52" s="101"/>
      <c r="F52" s="39">
        <v>4</v>
      </c>
    </row>
    <row r="53" spans="1:6" s="120" customFormat="1">
      <c r="A53" s="64"/>
      <c r="B53" s="27" t="s">
        <v>82</v>
      </c>
      <c r="C53" s="66" t="s">
        <v>83</v>
      </c>
      <c r="D53" s="48" t="s">
        <v>84</v>
      </c>
      <c r="E53" s="98"/>
      <c r="F53" s="29">
        <v>1</v>
      </c>
    </row>
    <row r="54" spans="1:6" s="120" customFormat="1">
      <c r="A54" s="72"/>
      <c r="B54" s="127" t="s">
        <v>85</v>
      </c>
      <c r="C54" s="55" t="s">
        <v>86</v>
      </c>
      <c r="D54" s="48" t="s">
        <v>87</v>
      </c>
      <c r="E54" s="101"/>
      <c r="F54" s="39">
        <v>1</v>
      </c>
    </row>
    <row r="55" spans="1:6" s="120" customFormat="1">
      <c r="A55" s="72"/>
      <c r="B55" s="127" t="s">
        <v>88</v>
      </c>
      <c r="C55" s="55" t="s">
        <v>64</v>
      </c>
      <c r="D55" s="48" t="s">
        <v>65</v>
      </c>
      <c r="E55" s="101"/>
      <c r="F55" s="39">
        <v>1</v>
      </c>
    </row>
    <row r="56" spans="1:6" s="120" customFormat="1">
      <c r="A56" s="72"/>
      <c r="B56" s="27" t="s">
        <v>89</v>
      </c>
      <c r="C56" s="55" t="s">
        <v>90</v>
      </c>
      <c r="D56" s="48" t="s">
        <v>91</v>
      </c>
      <c r="E56" s="101"/>
      <c r="F56" s="39">
        <v>1</v>
      </c>
    </row>
    <row r="57" spans="1:6" s="120" customFormat="1">
      <c r="A57" s="29"/>
      <c r="B57" s="127" t="s">
        <v>92</v>
      </c>
      <c r="C57" s="48" t="s">
        <v>93</v>
      </c>
      <c r="D57" s="48" t="s">
        <v>94</v>
      </c>
      <c r="E57" s="62"/>
      <c r="F57" s="29">
        <v>1</v>
      </c>
    </row>
    <row r="58" spans="1:6" ht="22.5">
      <c r="A58" s="74"/>
      <c r="B58" s="75" t="s">
        <v>95</v>
      </c>
      <c r="C58" s="59" t="s">
        <v>96</v>
      </c>
      <c r="D58" s="76" t="s">
        <v>514</v>
      </c>
      <c r="E58" s="70"/>
      <c r="F58" s="71">
        <v>1</v>
      </c>
    </row>
    <row r="59" spans="1:6">
      <c r="A59" s="40"/>
      <c r="B59" s="27"/>
      <c r="C59" s="60"/>
      <c r="D59" s="59"/>
      <c r="E59" s="98"/>
      <c r="F59" s="45"/>
    </row>
    <row r="60" spans="1:6" s="120" customFormat="1">
      <c r="A60" s="180" t="s">
        <v>97</v>
      </c>
      <c r="B60" s="140"/>
      <c r="C60" s="185"/>
      <c r="D60" s="186" t="s">
        <v>98</v>
      </c>
      <c r="E60" s="117" t="s">
        <v>99</v>
      </c>
      <c r="F60" s="188"/>
    </row>
    <row r="61" spans="1:6" s="120" customFormat="1">
      <c r="A61" s="26"/>
      <c r="B61" s="27" t="s">
        <v>16</v>
      </c>
      <c r="C61" s="36" t="s">
        <v>100</v>
      </c>
      <c r="D61" s="29" t="s">
        <v>101</v>
      </c>
      <c r="E61" s="84"/>
      <c r="F61" s="29">
        <v>1</v>
      </c>
    </row>
    <row r="62" spans="1:6" s="120" customFormat="1">
      <c r="A62" s="72"/>
      <c r="B62" s="27" t="s">
        <v>28</v>
      </c>
      <c r="C62" s="36" t="s">
        <v>75</v>
      </c>
      <c r="D62" s="29" t="s">
        <v>76</v>
      </c>
      <c r="E62" s="84"/>
      <c r="F62" s="29">
        <v>2</v>
      </c>
    </row>
    <row r="63" spans="1:6" s="120" customFormat="1">
      <c r="A63" s="72"/>
      <c r="B63" s="27" t="s">
        <v>31</v>
      </c>
      <c r="C63" s="36" t="s">
        <v>102</v>
      </c>
      <c r="D63" s="29" t="s">
        <v>103</v>
      </c>
      <c r="E63" s="84"/>
      <c r="F63" s="29">
        <v>1</v>
      </c>
    </row>
    <row r="64" spans="1:6" s="120" customFormat="1">
      <c r="A64" s="72"/>
      <c r="B64" s="27" t="s">
        <v>40</v>
      </c>
      <c r="C64" s="132" t="s">
        <v>104</v>
      </c>
      <c r="D64" s="129" t="s">
        <v>105</v>
      </c>
      <c r="E64" s="128"/>
      <c r="F64" s="129">
        <v>1</v>
      </c>
    </row>
    <row r="65" spans="1:6" s="120" customFormat="1">
      <c r="A65" s="72"/>
      <c r="B65" s="27" t="s">
        <v>43</v>
      </c>
      <c r="C65" s="36" t="s">
        <v>106</v>
      </c>
      <c r="D65" s="29" t="s">
        <v>107</v>
      </c>
      <c r="E65" s="84"/>
      <c r="F65" s="29">
        <v>1</v>
      </c>
    </row>
    <row r="66" spans="1:6" s="395" customFormat="1">
      <c r="A66" s="137"/>
      <c r="B66" s="391" t="s">
        <v>66</v>
      </c>
      <c r="C66" s="392" t="s">
        <v>108</v>
      </c>
      <c r="D66" s="390" t="s">
        <v>109</v>
      </c>
      <c r="E66" s="393"/>
      <c r="F66" s="394">
        <v>1</v>
      </c>
    </row>
    <row r="67" spans="1:6" s="120" customFormat="1">
      <c r="A67" s="130"/>
      <c r="B67" s="27" t="s">
        <v>82</v>
      </c>
      <c r="C67" s="132" t="s">
        <v>79</v>
      </c>
      <c r="D67" s="133" t="s">
        <v>110</v>
      </c>
      <c r="E67" s="128"/>
      <c r="F67" s="129">
        <v>1</v>
      </c>
    </row>
    <row r="68" spans="1:6" s="120" customFormat="1">
      <c r="A68" s="130"/>
      <c r="B68" s="127" t="s">
        <v>85</v>
      </c>
      <c r="C68" s="36" t="s">
        <v>111</v>
      </c>
      <c r="D68" s="29" t="s">
        <v>112</v>
      </c>
      <c r="E68" s="84"/>
      <c r="F68" s="29">
        <v>1</v>
      </c>
    </row>
    <row r="69" spans="1:6" s="120" customFormat="1">
      <c r="A69" s="72"/>
      <c r="B69" s="127" t="s">
        <v>88</v>
      </c>
      <c r="C69" s="132" t="s">
        <v>113</v>
      </c>
      <c r="D69" s="133" t="s">
        <v>114</v>
      </c>
      <c r="E69" s="128"/>
      <c r="F69" s="129">
        <v>1</v>
      </c>
    </row>
    <row r="70" spans="1:6" s="120" customFormat="1">
      <c r="A70" s="130"/>
      <c r="B70" s="27" t="s">
        <v>89</v>
      </c>
      <c r="C70" s="36" t="s">
        <v>80</v>
      </c>
      <c r="D70" s="29" t="s">
        <v>81</v>
      </c>
      <c r="E70" s="84"/>
      <c r="F70" s="29">
        <v>1</v>
      </c>
    </row>
    <row r="71" spans="1:6" s="120" customFormat="1">
      <c r="A71" s="29"/>
      <c r="B71" s="127" t="s">
        <v>92</v>
      </c>
      <c r="C71" s="36" t="s">
        <v>115</v>
      </c>
      <c r="D71" s="29" t="s">
        <v>116</v>
      </c>
      <c r="E71" s="84"/>
      <c r="F71" s="29">
        <v>2</v>
      </c>
    </row>
    <row r="72" spans="1:6" s="120" customFormat="1">
      <c r="A72" s="72"/>
      <c r="B72" s="82" t="s">
        <v>95</v>
      </c>
      <c r="C72" s="134" t="s">
        <v>83</v>
      </c>
      <c r="D72" s="29" t="s">
        <v>84</v>
      </c>
      <c r="E72" s="84"/>
      <c r="F72" s="29">
        <v>1</v>
      </c>
    </row>
    <row r="73" spans="1:6" s="120" customFormat="1">
      <c r="A73" s="72"/>
      <c r="B73" s="27" t="s">
        <v>117</v>
      </c>
      <c r="C73" s="36" t="s">
        <v>86</v>
      </c>
      <c r="D73" s="72" t="s">
        <v>118</v>
      </c>
      <c r="E73" s="84"/>
      <c r="F73" s="29">
        <v>1</v>
      </c>
    </row>
    <row r="74" spans="1:6" s="120" customFormat="1">
      <c r="A74" s="72"/>
      <c r="B74" s="27" t="s">
        <v>119</v>
      </c>
      <c r="C74" s="36" t="s">
        <v>64</v>
      </c>
      <c r="D74" s="29" t="s">
        <v>65</v>
      </c>
      <c r="E74" s="84"/>
      <c r="F74" s="29">
        <v>1</v>
      </c>
    </row>
    <row r="75" spans="1:6" s="120" customFormat="1">
      <c r="A75" s="72"/>
      <c r="B75" s="27" t="s">
        <v>120</v>
      </c>
      <c r="C75" s="36" t="s">
        <v>90</v>
      </c>
      <c r="D75" s="29" t="s">
        <v>91</v>
      </c>
      <c r="E75" s="84"/>
      <c r="F75" s="29">
        <v>1</v>
      </c>
    </row>
    <row r="76" spans="1:6" s="120" customFormat="1">
      <c r="A76" s="72"/>
      <c r="B76" s="27" t="s">
        <v>121</v>
      </c>
      <c r="C76" s="36" t="s">
        <v>122</v>
      </c>
      <c r="D76" s="29" t="s">
        <v>123</v>
      </c>
      <c r="E76" s="84"/>
      <c r="F76" s="29">
        <v>1</v>
      </c>
    </row>
    <row r="77" spans="1:6" s="120" customFormat="1">
      <c r="A77" s="29"/>
      <c r="B77" s="27" t="s">
        <v>124</v>
      </c>
      <c r="C77" s="36" t="s">
        <v>125</v>
      </c>
      <c r="D77" s="82" t="s">
        <v>1517</v>
      </c>
      <c r="E77" s="102"/>
      <c r="F77" s="31">
        <v>1</v>
      </c>
    </row>
    <row r="78" spans="1:6" s="120" customFormat="1">
      <c r="A78" s="72"/>
      <c r="B78" s="82" t="s">
        <v>126</v>
      </c>
      <c r="C78" s="36" t="s">
        <v>127</v>
      </c>
      <c r="D78" s="29" t="s">
        <v>128</v>
      </c>
      <c r="E78" s="84"/>
      <c r="F78" s="29">
        <v>1</v>
      </c>
    </row>
    <row r="79" spans="1:6" s="120" customFormat="1">
      <c r="A79" s="72"/>
      <c r="B79" s="27" t="s">
        <v>129</v>
      </c>
      <c r="C79" s="36" t="s">
        <v>130</v>
      </c>
      <c r="D79" s="29" t="s">
        <v>131</v>
      </c>
      <c r="E79" s="84"/>
      <c r="F79" s="29">
        <v>1</v>
      </c>
    </row>
    <row r="80" spans="1:6" s="120" customFormat="1">
      <c r="A80" s="29"/>
      <c r="B80" s="27" t="s">
        <v>132</v>
      </c>
      <c r="C80" s="36" t="s">
        <v>133</v>
      </c>
      <c r="D80" s="29" t="s">
        <v>134</v>
      </c>
      <c r="E80" s="84"/>
      <c r="F80" s="29">
        <v>1</v>
      </c>
    </row>
    <row r="81" spans="1:6" s="120" customFormat="1">
      <c r="A81" s="29"/>
      <c r="B81" s="82" t="s">
        <v>135</v>
      </c>
      <c r="C81" s="29" t="s">
        <v>136</v>
      </c>
      <c r="D81" s="29" t="s">
        <v>137</v>
      </c>
      <c r="E81" s="84"/>
      <c r="F81" s="29">
        <v>1</v>
      </c>
    </row>
    <row r="82" spans="1:6" s="120" customFormat="1">
      <c r="A82" s="29"/>
      <c r="B82" s="82" t="s">
        <v>138</v>
      </c>
      <c r="C82" s="29" t="s">
        <v>139</v>
      </c>
      <c r="D82" s="29" t="s">
        <v>537</v>
      </c>
      <c r="E82" s="102"/>
      <c r="F82" s="29">
        <v>1</v>
      </c>
    </row>
    <row r="83" spans="1:6" s="120" customFormat="1">
      <c r="A83" s="82"/>
      <c r="B83" s="82" t="s">
        <v>140</v>
      </c>
      <c r="C83" s="82" t="s">
        <v>141</v>
      </c>
      <c r="D83" s="82" t="s">
        <v>142</v>
      </c>
      <c r="E83" s="82"/>
      <c r="F83" s="39">
        <v>2</v>
      </c>
    </row>
    <row r="84" spans="1:6">
      <c r="A84" s="40"/>
      <c r="B84" s="84"/>
      <c r="C84" s="85"/>
      <c r="D84" s="71"/>
      <c r="E84" s="84"/>
      <c r="F84" s="69"/>
    </row>
    <row r="85" spans="1:6">
      <c r="A85" s="107" t="s">
        <v>143</v>
      </c>
      <c r="B85" s="140"/>
      <c r="C85" s="119"/>
      <c r="D85" s="116" t="s">
        <v>144</v>
      </c>
      <c r="E85" s="117" t="s">
        <v>145</v>
      </c>
      <c r="F85" s="141"/>
    </row>
    <row r="86" spans="1:6">
      <c r="A86" s="107"/>
      <c r="B86" s="140"/>
      <c r="C86" s="119"/>
      <c r="D86" s="116" t="s">
        <v>146</v>
      </c>
      <c r="E86" s="117"/>
      <c r="F86" s="141"/>
    </row>
    <row r="87" spans="1:6" s="122" customFormat="1" ht="22.5">
      <c r="A87" s="88"/>
      <c r="B87" s="396" t="s">
        <v>16</v>
      </c>
      <c r="C87" s="397" t="s">
        <v>147</v>
      </c>
      <c r="D87" s="86" t="s">
        <v>178</v>
      </c>
      <c r="E87" s="398"/>
      <c r="F87" s="86">
        <v>2</v>
      </c>
    </row>
    <row r="88" spans="1:6" s="120" customFormat="1">
      <c r="A88" s="26"/>
      <c r="B88" s="27" t="s">
        <v>28</v>
      </c>
      <c r="C88" s="36" t="s">
        <v>148</v>
      </c>
      <c r="D88" s="138" t="s">
        <v>76</v>
      </c>
      <c r="E88" s="103"/>
      <c r="F88" s="39">
        <v>2</v>
      </c>
    </row>
    <row r="89" spans="1:6" s="120" customFormat="1">
      <c r="A89" s="26"/>
      <c r="B89" s="27" t="s">
        <v>31</v>
      </c>
      <c r="C89" s="139" t="s">
        <v>149</v>
      </c>
      <c r="D89" s="82" t="s">
        <v>150</v>
      </c>
      <c r="E89" s="84"/>
      <c r="F89" s="29">
        <v>2</v>
      </c>
    </row>
    <row r="90" spans="1:6" s="120" customFormat="1">
      <c r="A90" s="26"/>
      <c r="B90" s="27" t="s">
        <v>40</v>
      </c>
      <c r="C90" s="139" t="s">
        <v>151</v>
      </c>
      <c r="D90" s="29" t="s">
        <v>152</v>
      </c>
      <c r="E90" s="84"/>
      <c r="F90" s="29">
        <v>4</v>
      </c>
    </row>
    <row r="91" spans="1:6" s="120" customFormat="1">
      <c r="A91" s="26"/>
      <c r="B91" s="27" t="s">
        <v>43</v>
      </c>
      <c r="C91" s="36" t="s">
        <v>153</v>
      </c>
      <c r="D91" s="29" t="s">
        <v>154</v>
      </c>
      <c r="E91" s="84"/>
      <c r="F91" s="29">
        <v>1</v>
      </c>
    </row>
    <row r="92" spans="1:6" s="120" customFormat="1">
      <c r="A92" s="29"/>
      <c r="B92" s="27" t="s">
        <v>66</v>
      </c>
      <c r="C92" s="64" t="s">
        <v>155</v>
      </c>
      <c r="D92" s="64" t="s">
        <v>515</v>
      </c>
      <c r="E92" s="84"/>
      <c r="F92" s="29">
        <v>2</v>
      </c>
    </row>
    <row r="93" spans="1:6" s="120" customFormat="1">
      <c r="A93" s="29"/>
      <c r="B93" s="27" t="s">
        <v>82</v>
      </c>
      <c r="C93" s="29" t="s">
        <v>156</v>
      </c>
      <c r="D93" s="29" t="s">
        <v>519</v>
      </c>
      <c r="E93" s="82"/>
      <c r="F93" s="29">
        <v>2</v>
      </c>
    </row>
    <row r="94" spans="1:6" s="120" customFormat="1">
      <c r="A94" s="26"/>
      <c r="B94" s="27" t="s">
        <v>85</v>
      </c>
      <c r="C94" s="64" t="s">
        <v>157</v>
      </c>
      <c r="D94" s="29" t="s">
        <v>158</v>
      </c>
      <c r="E94" s="84"/>
      <c r="F94" s="29">
        <v>2</v>
      </c>
    </row>
    <row r="95" spans="1:6" s="120" customFormat="1">
      <c r="A95" s="29"/>
      <c r="B95" s="27" t="s">
        <v>88</v>
      </c>
      <c r="C95" s="29" t="s">
        <v>159</v>
      </c>
      <c r="D95" s="29" t="s">
        <v>516</v>
      </c>
      <c r="E95" s="82"/>
      <c r="F95" s="29">
        <v>2</v>
      </c>
    </row>
    <row r="96" spans="1:6" s="120" customFormat="1">
      <c r="A96" s="26"/>
      <c r="B96" s="27" t="s">
        <v>89</v>
      </c>
      <c r="C96" s="36" t="s">
        <v>160</v>
      </c>
      <c r="D96" s="136" t="s">
        <v>161</v>
      </c>
      <c r="E96" s="84"/>
      <c r="F96" s="29">
        <v>2</v>
      </c>
    </row>
    <row r="97" spans="1:6" s="120" customFormat="1">
      <c r="A97" s="26"/>
      <c r="B97" s="27" t="s">
        <v>92</v>
      </c>
      <c r="C97" s="36" t="s">
        <v>162</v>
      </c>
      <c r="D97" s="36" t="s">
        <v>163</v>
      </c>
      <c r="E97" s="139"/>
      <c r="F97" s="36">
        <v>1</v>
      </c>
    </row>
    <row r="98" spans="1:6">
      <c r="A98" s="69"/>
      <c r="B98" s="82"/>
      <c r="C98" s="59"/>
      <c r="D98" s="59"/>
      <c r="E98" s="62"/>
      <c r="F98" s="45"/>
    </row>
    <row r="99" spans="1:6">
      <c r="A99" s="114"/>
      <c r="B99" s="112"/>
      <c r="C99" s="113"/>
      <c r="D99" s="109" t="s">
        <v>164</v>
      </c>
      <c r="E99" s="142"/>
      <c r="F99" s="143"/>
    </row>
    <row r="100" spans="1:6" s="120" customFormat="1">
      <c r="A100" s="26"/>
      <c r="B100" s="27" t="s">
        <v>16</v>
      </c>
      <c r="C100" s="36" t="s">
        <v>165</v>
      </c>
      <c r="D100" s="138" t="s">
        <v>166</v>
      </c>
      <c r="E100" s="84"/>
      <c r="F100" s="29">
        <v>1</v>
      </c>
    </row>
    <row r="101" spans="1:6" s="120" customFormat="1">
      <c r="A101" s="26"/>
      <c r="B101" s="27" t="s">
        <v>28</v>
      </c>
      <c r="C101" s="36" t="s">
        <v>167</v>
      </c>
      <c r="D101" s="29" t="s">
        <v>168</v>
      </c>
      <c r="E101" s="84"/>
      <c r="F101" s="29">
        <v>1</v>
      </c>
    </row>
    <row r="102" spans="1:6" s="120" customFormat="1">
      <c r="A102" s="61"/>
      <c r="B102" s="27" t="s">
        <v>31</v>
      </c>
      <c r="C102" s="29" t="s">
        <v>169</v>
      </c>
      <c r="D102" s="29" t="s">
        <v>170</v>
      </c>
      <c r="E102" s="82"/>
      <c r="F102" s="29">
        <v>2</v>
      </c>
    </row>
    <row r="103" spans="1:6" s="120" customFormat="1">
      <c r="A103" s="26"/>
      <c r="B103" s="27" t="s">
        <v>40</v>
      </c>
      <c r="C103" s="36" t="s">
        <v>171</v>
      </c>
      <c r="D103" s="137" t="s">
        <v>172</v>
      </c>
      <c r="E103" s="84"/>
      <c r="F103" s="29">
        <v>1</v>
      </c>
    </row>
    <row r="104" spans="1:6" s="120" customFormat="1">
      <c r="A104" s="26"/>
      <c r="B104" s="27" t="s">
        <v>43</v>
      </c>
      <c r="C104" s="36" t="s">
        <v>173</v>
      </c>
      <c r="D104" s="29" t="s">
        <v>174</v>
      </c>
      <c r="E104" s="84"/>
      <c r="F104" s="29">
        <v>8</v>
      </c>
    </row>
    <row r="105" spans="1:6" s="120" customFormat="1">
      <c r="A105" s="26"/>
      <c r="B105" s="27" t="s">
        <v>66</v>
      </c>
      <c r="C105" s="72" t="s">
        <v>175</v>
      </c>
      <c r="D105" s="29" t="s">
        <v>1520</v>
      </c>
      <c r="E105" s="84"/>
      <c r="F105" s="29">
        <v>1</v>
      </c>
    </row>
    <row r="106" spans="1:6" s="120" customFormat="1">
      <c r="A106" s="26"/>
      <c r="B106" s="27" t="s">
        <v>82</v>
      </c>
      <c r="C106" s="72" t="s">
        <v>176</v>
      </c>
      <c r="D106" s="29" t="s">
        <v>1523</v>
      </c>
      <c r="E106" s="84"/>
      <c r="F106" s="29">
        <v>1</v>
      </c>
    </row>
    <row r="107" spans="1:6" s="120" customFormat="1">
      <c r="A107" s="216"/>
      <c r="B107" s="127" t="s">
        <v>85</v>
      </c>
      <c r="C107" s="36" t="s">
        <v>64</v>
      </c>
      <c r="D107" s="29" t="s">
        <v>65</v>
      </c>
      <c r="E107" s="79"/>
      <c r="F107" s="29">
        <v>1</v>
      </c>
    </row>
    <row r="108" spans="1:6" s="120" customFormat="1">
      <c r="A108" s="216"/>
      <c r="B108" s="127" t="s">
        <v>88</v>
      </c>
      <c r="C108" s="36" t="s">
        <v>179</v>
      </c>
      <c r="D108" s="29" t="s">
        <v>180</v>
      </c>
      <c r="E108" s="79"/>
      <c r="F108" s="29">
        <v>1</v>
      </c>
    </row>
    <row r="109" spans="1:6" s="120" customFormat="1">
      <c r="A109" s="216"/>
      <c r="B109" s="27" t="s">
        <v>89</v>
      </c>
      <c r="C109" s="36" t="s">
        <v>153</v>
      </c>
      <c r="D109" s="29" t="s">
        <v>154</v>
      </c>
      <c r="E109" s="79"/>
      <c r="F109" s="29">
        <v>1</v>
      </c>
    </row>
    <row r="110" spans="1:6" s="120" customFormat="1">
      <c r="A110" s="216"/>
      <c r="B110" s="127" t="s">
        <v>92</v>
      </c>
      <c r="C110" s="136" t="s">
        <v>136</v>
      </c>
      <c r="D110" s="136" t="s">
        <v>517</v>
      </c>
      <c r="E110" s="160"/>
      <c r="F110" s="136">
        <v>4</v>
      </c>
    </row>
    <row r="111" spans="1:6" s="120" customFormat="1">
      <c r="A111" s="216"/>
      <c r="B111" s="82" t="s">
        <v>95</v>
      </c>
      <c r="C111" s="136" t="s">
        <v>157</v>
      </c>
      <c r="D111" s="136" t="s">
        <v>158</v>
      </c>
      <c r="E111" s="160"/>
      <c r="F111" s="136">
        <v>1</v>
      </c>
    </row>
    <row r="112" spans="1:6" s="120" customFormat="1">
      <c r="A112" s="216"/>
      <c r="B112" s="27" t="s">
        <v>117</v>
      </c>
      <c r="C112" s="136" t="s">
        <v>181</v>
      </c>
      <c r="D112" s="136" t="s">
        <v>182</v>
      </c>
      <c r="E112" s="160"/>
      <c r="F112" s="136">
        <v>1</v>
      </c>
    </row>
    <row r="113" spans="1:6" s="120" customFormat="1">
      <c r="A113" s="216"/>
      <c r="B113" s="27" t="s">
        <v>119</v>
      </c>
      <c r="C113" s="137" t="s">
        <v>183</v>
      </c>
      <c r="D113" s="136" t="s">
        <v>184</v>
      </c>
      <c r="E113" s="30"/>
      <c r="F113" s="136">
        <v>1</v>
      </c>
    </row>
    <row r="114" spans="1:6" s="120" customFormat="1">
      <c r="A114" s="216"/>
      <c r="B114" s="27" t="s">
        <v>120</v>
      </c>
      <c r="C114" s="136" t="s">
        <v>96</v>
      </c>
      <c r="D114" s="136" t="s">
        <v>538</v>
      </c>
      <c r="E114" s="160"/>
      <c r="F114" s="136">
        <v>1</v>
      </c>
    </row>
    <row r="115" spans="1:6" s="120" customFormat="1">
      <c r="A115" s="216"/>
      <c r="B115" s="27" t="s">
        <v>121</v>
      </c>
      <c r="C115" s="136" t="s">
        <v>185</v>
      </c>
      <c r="D115" s="136" t="s">
        <v>518</v>
      </c>
      <c r="E115" s="160"/>
      <c r="F115" s="136">
        <v>2</v>
      </c>
    </row>
    <row r="116" spans="1:6">
      <c r="A116" s="217"/>
      <c r="B116" s="217"/>
      <c r="C116" s="217"/>
      <c r="D116" s="217"/>
      <c r="E116" s="218"/>
      <c r="F116" s="217"/>
    </row>
    <row r="117" spans="1:6">
      <c r="A117" s="180" t="s">
        <v>186</v>
      </c>
      <c r="B117" s="140"/>
      <c r="C117" s="181"/>
      <c r="D117" s="182" t="s">
        <v>187</v>
      </c>
      <c r="E117" s="183" t="s">
        <v>188</v>
      </c>
      <c r="F117" s="182"/>
    </row>
    <row r="118" spans="1:6" s="122" customFormat="1" ht="22.5">
      <c r="A118" s="144"/>
      <c r="B118" s="399" t="s">
        <v>16</v>
      </c>
      <c r="C118" s="400" t="s">
        <v>147</v>
      </c>
      <c r="D118" s="401" t="s">
        <v>178</v>
      </c>
      <c r="E118" s="402"/>
      <c r="F118" s="403">
        <v>4</v>
      </c>
    </row>
    <row r="119" spans="1:6" s="120" customFormat="1">
      <c r="A119" s="64"/>
      <c r="B119" s="27" t="s">
        <v>28</v>
      </c>
      <c r="C119" s="36" t="s">
        <v>165</v>
      </c>
      <c r="D119" s="138" t="s">
        <v>189</v>
      </c>
      <c r="E119" s="79"/>
      <c r="F119" s="29">
        <v>1</v>
      </c>
    </row>
    <row r="120" spans="1:6" s="120" customFormat="1">
      <c r="A120" s="64"/>
      <c r="B120" s="27" t="s">
        <v>31</v>
      </c>
      <c r="C120" s="36" t="s">
        <v>148</v>
      </c>
      <c r="D120" s="29" t="s">
        <v>76</v>
      </c>
      <c r="E120" s="79"/>
      <c r="F120" s="29">
        <v>4</v>
      </c>
    </row>
    <row r="121" spans="1:6" s="120" customFormat="1">
      <c r="A121" s="64"/>
      <c r="B121" s="27" t="s">
        <v>40</v>
      </c>
      <c r="C121" s="36" t="s">
        <v>86</v>
      </c>
      <c r="D121" s="29" t="s">
        <v>118</v>
      </c>
      <c r="E121" s="79"/>
      <c r="F121" s="29">
        <v>1</v>
      </c>
    </row>
    <row r="122" spans="1:6" s="120" customFormat="1">
      <c r="A122" s="64"/>
      <c r="B122" s="27" t="s">
        <v>43</v>
      </c>
      <c r="C122" s="139" t="s">
        <v>149</v>
      </c>
      <c r="D122" s="82" t="s">
        <v>150</v>
      </c>
      <c r="E122" s="79"/>
      <c r="F122" s="29">
        <v>4</v>
      </c>
    </row>
    <row r="123" spans="1:6" s="120" customFormat="1">
      <c r="A123" s="64"/>
      <c r="B123" s="27" t="s">
        <v>66</v>
      </c>
      <c r="C123" s="139" t="s">
        <v>151</v>
      </c>
      <c r="D123" s="82" t="s">
        <v>152</v>
      </c>
      <c r="E123" s="79"/>
      <c r="F123" s="29">
        <v>8</v>
      </c>
    </row>
    <row r="124" spans="1:6" s="120" customFormat="1">
      <c r="A124" s="64"/>
      <c r="B124" s="27" t="s">
        <v>82</v>
      </c>
      <c r="C124" s="36" t="s">
        <v>64</v>
      </c>
      <c r="D124" s="29" t="s">
        <v>65</v>
      </c>
      <c r="E124" s="79"/>
      <c r="F124" s="29">
        <v>2</v>
      </c>
    </row>
    <row r="125" spans="1:6" s="120" customFormat="1">
      <c r="A125" s="29"/>
      <c r="B125" s="127" t="s">
        <v>85</v>
      </c>
      <c r="C125" s="64" t="s">
        <v>155</v>
      </c>
      <c r="D125" s="64" t="s">
        <v>515</v>
      </c>
      <c r="E125" s="79"/>
      <c r="F125" s="29">
        <v>4</v>
      </c>
    </row>
    <row r="126" spans="1:6" s="120" customFormat="1">
      <c r="A126" s="29"/>
      <c r="B126" s="127" t="s">
        <v>88</v>
      </c>
      <c r="C126" s="29" t="s">
        <v>156</v>
      </c>
      <c r="D126" s="29" t="s">
        <v>519</v>
      </c>
      <c r="E126" s="83"/>
      <c r="F126" s="29">
        <v>4</v>
      </c>
    </row>
    <row r="127" spans="1:6" s="120" customFormat="1">
      <c r="A127" s="29"/>
      <c r="B127" s="27" t="s">
        <v>89</v>
      </c>
      <c r="C127" s="29" t="s">
        <v>159</v>
      </c>
      <c r="D127" s="29" t="s">
        <v>516</v>
      </c>
      <c r="E127" s="83"/>
      <c r="F127" s="29">
        <v>4</v>
      </c>
    </row>
    <row r="128" spans="1:6" s="120" customFormat="1">
      <c r="A128" s="26"/>
      <c r="B128" s="127" t="s">
        <v>92</v>
      </c>
      <c r="C128" s="36" t="s">
        <v>160</v>
      </c>
      <c r="D128" s="136" t="s">
        <v>161</v>
      </c>
      <c r="E128" s="79"/>
      <c r="F128" s="29">
        <v>4</v>
      </c>
    </row>
    <row r="129" spans="1:7" s="120" customFormat="1">
      <c r="A129" s="26"/>
      <c r="B129" s="82" t="s">
        <v>95</v>
      </c>
      <c r="C129" s="36" t="s">
        <v>162</v>
      </c>
      <c r="D129" s="36" t="s">
        <v>163</v>
      </c>
      <c r="E129" s="79"/>
      <c r="F129" s="29">
        <v>4</v>
      </c>
      <c r="G129" s="228"/>
    </row>
    <row r="130" spans="1:7">
      <c r="A130" s="64"/>
      <c r="B130" s="27"/>
      <c r="C130" s="36"/>
      <c r="D130" s="136"/>
      <c r="E130" s="79"/>
      <c r="F130" s="29"/>
    </row>
    <row r="131" spans="1:7">
      <c r="A131" s="184" t="s">
        <v>190</v>
      </c>
      <c r="B131" s="108"/>
      <c r="C131" s="185"/>
      <c r="D131" s="186" t="s">
        <v>191</v>
      </c>
      <c r="E131" s="187" t="s">
        <v>192</v>
      </c>
      <c r="F131" s="188"/>
    </row>
    <row r="132" spans="1:7" s="122" customFormat="1" ht="22.5">
      <c r="A132" s="88"/>
      <c r="B132" s="396" t="s">
        <v>16</v>
      </c>
      <c r="C132" s="397" t="s">
        <v>147</v>
      </c>
      <c r="D132" s="86" t="s">
        <v>178</v>
      </c>
      <c r="E132" s="404"/>
      <c r="F132" s="86">
        <v>1</v>
      </c>
    </row>
    <row r="133" spans="1:7" s="120" customFormat="1">
      <c r="A133" s="64"/>
      <c r="B133" s="27" t="s">
        <v>28</v>
      </c>
      <c r="C133" s="36" t="s">
        <v>193</v>
      </c>
      <c r="D133" s="138" t="s">
        <v>194</v>
      </c>
      <c r="E133" s="79"/>
      <c r="F133" s="29">
        <v>2</v>
      </c>
    </row>
    <row r="134" spans="1:7" s="120" customFormat="1">
      <c r="A134" s="64"/>
      <c r="B134" s="27" t="s">
        <v>31</v>
      </c>
      <c r="C134" s="36" t="s">
        <v>148</v>
      </c>
      <c r="D134" s="29" t="s">
        <v>76</v>
      </c>
      <c r="E134" s="79"/>
      <c r="F134" s="29">
        <v>2</v>
      </c>
    </row>
    <row r="135" spans="1:7" s="120" customFormat="1">
      <c r="A135" s="67"/>
      <c r="B135" s="27" t="s">
        <v>40</v>
      </c>
      <c r="C135" s="36" t="s">
        <v>195</v>
      </c>
      <c r="D135" s="29" t="s">
        <v>196</v>
      </c>
      <c r="E135" s="79"/>
      <c r="F135" s="29">
        <v>1</v>
      </c>
    </row>
    <row r="136" spans="1:7" s="120" customFormat="1">
      <c r="A136" s="67"/>
      <c r="B136" s="27" t="s">
        <v>43</v>
      </c>
      <c r="C136" s="139" t="s">
        <v>197</v>
      </c>
      <c r="D136" s="29" t="s">
        <v>198</v>
      </c>
      <c r="E136" s="160"/>
      <c r="F136" s="136">
        <v>1</v>
      </c>
    </row>
    <row r="137" spans="1:7" s="120" customFormat="1">
      <c r="A137" s="64"/>
      <c r="B137" s="27" t="s">
        <v>66</v>
      </c>
      <c r="C137" s="139" t="s">
        <v>149</v>
      </c>
      <c r="D137" s="82" t="s">
        <v>150</v>
      </c>
      <c r="E137" s="79"/>
      <c r="F137" s="29">
        <v>1</v>
      </c>
    </row>
    <row r="138" spans="1:7" s="120" customFormat="1">
      <c r="A138" s="64"/>
      <c r="B138" s="27" t="s">
        <v>82</v>
      </c>
      <c r="C138" s="139" t="s">
        <v>151</v>
      </c>
      <c r="D138" s="82" t="s">
        <v>152</v>
      </c>
      <c r="E138" s="79"/>
      <c r="F138" s="29">
        <v>2</v>
      </c>
    </row>
    <row r="139" spans="1:7" s="120" customFormat="1">
      <c r="A139" s="64"/>
      <c r="B139" s="127" t="s">
        <v>85</v>
      </c>
      <c r="C139" s="36" t="s">
        <v>64</v>
      </c>
      <c r="D139" s="29" t="s">
        <v>65</v>
      </c>
      <c r="E139" s="79"/>
      <c r="F139" s="29">
        <v>1</v>
      </c>
    </row>
    <row r="140" spans="1:7" s="120" customFormat="1">
      <c r="A140" s="29"/>
      <c r="B140" s="127" t="s">
        <v>88</v>
      </c>
      <c r="C140" s="64" t="s">
        <v>155</v>
      </c>
      <c r="D140" s="64" t="s">
        <v>515</v>
      </c>
      <c r="E140" s="79"/>
      <c r="F140" s="29">
        <v>2</v>
      </c>
    </row>
    <row r="141" spans="1:7" s="120" customFormat="1">
      <c r="A141" s="29"/>
      <c r="B141" s="27" t="s">
        <v>89</v>
      </c>
      <c r="C141" s="29" t="s">
        <v>156</v>
      </c>
      <c r="D141" s="29" t="s">
        <v>519</v>
      </c>
      <c r="E141" s="83"/>
      <c r="F141" s="29">
        <v>2</v>
      </c>
    </row>
    <row r="142" spans="1:7" s="120" customFormat="1">
      <c r="A142" s="29"/>
      <c r="B142" s="127" t="s">
        <v>92</v>
      </c>
      <c r="C142" s="29" t="s">
        <v>159</v>
      </c>
      <c r="D142" s="29" t="s">
        <v>516</v>
      </c>
      <c r="E142" s="83"/>
      <c r="F142" s="29">
        <v>1</v>
      </c>
    </row>
    <row r="143" spans="1:7" s="120" customFormat="1">
      <c r="A143" s="29"/>
      <c r="B143" s="82" t="s">
        <v>95</v>
      </c>
      <c r="C143" s="64" t="s">
        <v>199</v>
      </c>
      <c r="D143" s="64" t="s">
        <v>518</v>
      </c>
      <c r="E143" s="83"/>
      <c r="F143" s="29">
        <v>1</v>
      </c>
    </row>
    <row r="144" spans="1:7" s="120" customFormat="1">
      <c r="A144" s="26"/>
      <c r="B144" s="27" t="s">
        <v>117</v>
      </c>
      <c r="C144" s="36" t="s">
        <v>160</v>
      </c>
      <c r="D144" s="136" t="s">
        <v>161</v>
      </c>
      <c r="E144" s="79"/>
      <c r="F144" s="29">
        <v>1</v>
      </c>
    </row>
    <row r="145" spans="1:6" s="120" customFormat="1">
      <c r="A145" s="26"/>
      <c r="B145" s="27" t="s">
        <v>119</v>
      </c>
      <c r="C145" s="36" t="s">
        <v>162</v>
      </c>
      <c r="D145" s="36" t="s">
        <v>163</v>
      </c>
      <c r="E145" s="79"/>
      <c r="F145" s="29">
        <v>1</v>
      </c>
    </row>
    <row r="146" spans="1:6">
      <c r="A146" s="26"/>
      <c r="B146" s="27"/>
      <c r="C146" s="54"/>
      <c r="D146" s="48"/>
      <c r="E146" s="44"/>
      <c r="F146" s="48"/>
    </row>
    <row r="147" spans="1:6">
      <c r="A147" s="184" t="s">
        <v>200</v>
      </c>
      <c r="B147" s="140"/>
      <c r="C147" s="185"/>
      <c r="D147" s="186" t="s">
        <v>201</v>
      </c>
      <c r="E147" s="187" t="s">
        <v>202</v>
      </c>
      <c r="F147" s="188"/>
    </row>
    <row r="148" spans="1:6">
      <c r="A148" s="26"/>
      <c r="B148" s="27" t="s">
        <v>16</v>
      </c>
      <c r="C148" s="36" t="s">
        <v>203</v>
      </c>
      <c r="D148" s="35" t="s">
        <v>204</v>
      </c>
      <c r="E148" s="38"/>
      <c r="F148" s="29">
        <v>1</v>
      </c>
    </row>
    <row r="149" spans="1:6">
      <c r="A149" s="64"/>
      <c r="B149" s="27" t="s">
        <v>28</v>
      </c>
      <c r="C149" s="36" t="s">
        <v>205</v>
      </c>
      <c r="D149" s="82" t="s">
        <v>206</v>
      </c>
      <c r="E149" s="79"/>
      <c r="F149" s="31">
        <v>1</v>
      </c>
    </row>
    <row r="150" spans="1:6">
      <c r="A150" s="26"/>
      <c r="B150" s="27" t="s">
        <v>31</v>
      </c>
      <c r="C150" s="36" t="s">
        <v>207</v>
      </c>
      <c r="D150" s="29" t="s">
        <v>208</v>
      </c>
      <c r="E150" s="79"/>
      <c r="F150" s="29">
        <v>2</v>
      </c>
    </row>
    <row r="151" spans="1:6">
      <c r="A151" s="72"/>
      <c r="B151" s="27" t="s">
        <v>40</v>
      </c>
      <c r="C151" s="36" t="s">
        <v>75</v>
      </c>
      <c r="D151" s="29" t="s">
        <v>76</v>
      </c>
      <c r="E151" s="79"/>
      <c r="F151" s="29">
        <v>2</v>
      </c>
    </row>
    <row r="152" spans="1:6">
      <c r="A152" s="26"/>
      <c r="B152" s="27" t="s">
        <v>43</v>
      </c>
      <c r="C152" s="35" t="s">
        <v>79</v>
      </c>
      <c r="D152" s="29" t="s">
        <v>110</v>
      </c>
      <c r="E152" s="38"/>
      <c r="F152" s="39">
        <v>2</v>
      </c>
    </row>
    <row r="153" spans="1:6">
      <c r="A153" s="26"/>
      <c r="B153" s="27" t="s">
        <v>66</v>
      </c>
      <c r="C153" s="36" t="s">
        <v>80</v>
      </c>
      <c r="D153" s="29" t="s">
        <v>81</v>
      </c>
      <c r="E153" s="79"/>
      <c r="F153" s="29">
        <v>1</v>
      </c>
    </row>
    <row r="154" spans="1:6">
      <c r="A154" s="26"/>
      <c r="B154" s="27" t="s">
        <v>82</v>
      </c>
      <c r="C154" s="36" t="s">
        <v>209</v>
      </c>
      <c r="D154" s="29" t="s">
        <v>210</v>
      </c>
      <c r="E154" s="79"/>
      <c r="F154" s="29">
        <v>1</v>
      </c>
    </row>
    <row r="155" spans="1:6">
      <c r="A155" s="26"/>
      <c r="B155" s="127" t="s">
        <v>85</v>
      </c>
      <c r="C155" s="36" t="s">
        <v>64</v>
      </c>
      <c r="D155" s="29" t="s">
        <v>65</v>
      </c>
      <c r="E155" s="79"/>
      <c r="F155" s="29">
        <v>1</v>
      </c>
    </row>
    <row r="156" spans="1:6">
      <c r="A156" s="26"/>
      <c r="B156" s="127" t="s">
        <v>88</v>
      </c>
      <c r="C156" s="36" t="s">
        <v>90</v>
      </c>
      <c r="D156" s="82" t="s">
        <v>91</v>
      </c>
      <c r="E156" s="79"/>
      <c r="F156" s="29">
        <v>1</v>
      </c>
    </row>
    <row r="157" spans="1:6">
      <c r="A157" s="26"/>
      <c r="B157" s="27" t="s">
        <v>89</v>
      </c>
      <c r="C157" s="29" t="s">
        <v>199</v>
      </c>
      <c r="D157" s="64" t="s">
        <v>518</v>
      </c>
      <c r="E157" s="83"/>
      <c r="F157" s="29">
        <v>1</v>
      </c>
    </row>
    <row r="158" spans="1:6">
      <c r="A158" s="26"/>
      <c r="B158" s="127" t="s">
        <v>92</v>
      </c>
      <c r="C158" s="29" t="s">
        <v>211</v>
      </c>
      <c r="D158" s="29" t="s">
        <v>128</v>
      </c>
      <c r="E158" s="83"/>
      <c r="F158" s="29">
        <v>1</v>
      </c>
    </row>
    <row r="159" spans="1:6">
      <c r="A159" s="29"/>
      <c r="B159" s="82" t="s">
        <v>95</v>
      </c>
      <c r="C159" s="29" t="s">
        <v>212</v>
      </c>
      <c r="D159" s="82" t="s">
        <v>1517</v>
      </c>
      <c r="E159" s="83"/>
      <c r="F159" s="29">
        <v>1</v>
      </c>
    </row>
    <row r="160" spans="1:6">
      <c r="A160" s="64"/>
      <c r="B160" s="27" t="s">
        <v>117</v>
      </c>
      <c r="C160" s="29" t="s">
        <v>213</v>
      </c>
      <c r="D160" s="29" t="s">
        <v>214</v>
      </c>
      <c r="E160" s="83"/>
      <c r="F160" s="29">
        <v>1</v>
      </c>
    </row>
    <row r="161" spans="1:6">
      <c r="A161" s="26"/>
      <c r="B161" s="82"/>
      <c r="C161" s="48"/>
      <c r="D161" s="48"/>
      <c r="E161" s="63"/>
      <c r="F161" s="48"/>
    </row>
    <row r="162" spans="1:6">
      <c r="A162" s="180" t="s">
        <v>215</v>
      </c>
      <c r="B162" s="108"/>
      <c r="C162" s="185"/>
      <c r="D162" s="186" t="s">
        <v>216</v>
      </c>
      <c r="E162" s="187" t="s">
        <v>217</v>
      </c>
      <c r="F162" s="188"/>
    </row>
    <row r="163" spans="1:6" s="122" customFormat="1" ht="22.5">
      <c r="A163" s="88"/>
      <c r="B163" s="396" t="s">
        <v>16</v>
      </c>
      <c r="C163" s="397" t="s">
        <v>147</v>
      </c>
      <c r="D163" s="86" t="s">
        <v>178</v>
      </c>
      <c r="E163" s="404"/>
      <c r="F163" s="86">
        <v>12</v>
      </c>
    </row>
    <row r="164" spans="1:6">
      <c r="A164" s="64"/>
      <c r="B164" s="27" t="s">
        <v>28</v>
      </c>
      <c r="C164" s="36" t="s">
        <v>165</v>
      </c>
      <c r="D164" s="138" t="s">
        <v>189</v>
      </c>
      <c r="E164" s="79"/>
      <c r="F164" s="29">
        <v>1</v>
      </c>
    </row>
    <row r="165" spans="1:6">
      <c r="A165" s="64"/>
      <c r="B165" s="27" t="s">
        <v>31</v>
      </c>
      <c r="C165" s="36" t="s">
        <v>193</v>
      </c>
      <c r="D165" s="138" t="s">
        <v>194</v>
      </c>
      <c r="E165" s="79"/>
      <c r="F165" s="29">
        <v>1</v>
      </c>
    </row>
    <row r="166" spans="1:6">
      <c r="A166" s="64"/>
      <c r="B166" s="27" t="s">
        <v>40</v>
      </c>
      <c r="C166" s="36" t="s">
        <v>218</v>
      </c>
      <c r="D166" s="29" t="s">
        <v>219</v>
      </c>
      <c r="E166" s="79"/>
      <c r="F166" s="29">
        <v>2</v>
      </c>
    </row>
    <row r="167" spans="1:6">
      <c r="A167" s="64"/>
      <c r="B167" s="27" t="s">
        <v>43</v>
      </c>
      <c r="C167" s="36" t="s">
        <v>207</v>
      </c>
      <c r="D167" s="29" t="s">
        <v>220</v>
      </c>
      <c r="E167" s="79"/>
      <c r="F167" s="29">
        <v>2</v>
      </c>
    </row>
    <row r="168" spans="1:6">
      <c r="A168" s="64"/>
      <c r="B168" s="27" t="s">
        <v>66</v>
      </c>
      <c r="C168" s="36" t="s">
        <v>148</v>
      </c>
      <c r="D168" s="29" t="s">
        <v>76</v>
      </c>
      <c r="E168" s="79"/>
      <c r="F168" s="29">
        <v>12</v>
      </c>
    </row>
    <row r="169" spans="1:6">
      <c r="A169" s="64"/>
      <c r="B169" s="27" t="s">
        <v>82</v>
      </c>
      <c r="C169" s="36" t="s">
        <v>86</v>
      </c>
      <c r="D169" s="29" t="s">
        <v>118</v>
      </c>
      <c r="E169" s="79"/>
      <c r="F169" s="29">
        <v>2</v>
      </c>
    </row>
    <row r="170" spans="1:6">
      <c r="A170" s="64"/>
      <c r="B170" s="127" t="s">
        <v>85</v>
      </c>
      <c r="C170" s="139" t="s">
        <v>149</v>
      </c>
      <c r="D170" s="82" t="s">
        <v>150</v>
      </c>
      <c r="E170" s="79"/>
      <c r="F170" s="29">
        <v>12</v>
      </c>
    </row>
    <row r="171" spans="1:6">
      <c r="A171" s="168"/>
      <c r="B171" s="127" t="s">
        <v>88</v>
      </c>
      <c r="C171" s="139" t="s">
        <v>151</v>
      </c>
      <c r="D171" s="82" t="s">
        <v>152</v>
      </c>
      <c r="E171" s="79"/>
      <c r="F171" s="136">
        <v>24</v>
      </c>
    </row>
    <row r="172" spans="1:6">
      <c r="A172" s="64"/>
      <c r="B172" s="27" t="s">
        <v>89</v>
      </c>
      <c r="C172" s="36" t="s">
        <v>221</v>
      </c>
      <c r="D172" s="29" t="s">
        <v>1641</v>
      </c>
      <c r="E172" s="79"/>
      <c r="F172" s="29">
        <v>3</v>
      </c>
    </row>
    <row r="173" spans="1:6">
      <c r="A173" s="64"/>
      <c r="B173" s="127"/>
      <c r="C173" s="36"/>
      <c r="D173" s="72" t="s">
        <v>1642</v>
      </c>
      <c r="E173" s="79"/>
      <c r="F173" s="29">
        <v>11</v>
      </c>
    </row>
    <row r="174" spans="1:6">
      <c r="A174" s="26"/>
      <c r="B174" s="127" t="s">
        <v>92</v>
      </c>
      <c r="C174" s="72" t="s">
        <v>222</v>
      </c>
      <c r="D174" s="29" t="s">
        <v>1522</v>
      </c>
      <c r="E174" s="79"/>
      <c r="F174" s="29">
        <v>5</v>
      </c>
    </row>
    <row r="175" spans="1:6">
      <c r="A175" s="26"/>
      <c r="B175" s="82" t="s">
        <v>95</v>
      </c>
      <c r="C175" s="72" t="s">
        <v>223</v>
      </c>
      <c r="D175" s="29" t="s">
        <v>1525</v>
      </c>
      <c r="E175" s="79"/>
      <c r="F175" s="29">
        <v>1</v>
      </c>
    </row>
    <row r="176" spans="1:6">
      <c r="A176" s="26"/>
      <c r="B176" s="27" t="s">
        <v>117</v>
      </c>
      <c r="C176" s="72" t="s">
        <v>224</v>
      </c>
      <c r="D176" s="29" t="s">
        <v>1643</v>
      </c>
      <c r="E176" s="79"/>
      <c r="F176" s="29">
        <v>1</v>
      </c>
    </row>
    <row r="177" spans="1:6">
      <c r="A177" s="64"/>
      <c r="B177" s="27" t="s">
        <v>119</v>
      </c>
      <c r="C177" s="36" t="s">
        <v>225</v>
      </c>
      <c r="D177" s="169" t="s">
        <v>226</v>
      </c>
      <c r="E177" s="79"/>
      <c r="F177" s="29">
        <v>1</v>
      </c>
    </row>
    <row r="178" spans="1:6">
      <c r="A178" s="64"/>
      <c r="B178" s="27" t="s">
        <v>120</v>
      </c>
      <c r="C178" s="36" t="s">
        <v>64</v>
      </c>
      <c r="D178" s="29" t="s">
        <v>65</v>
      </c>
      <c r="E178" s="146"/>
      <c r="F178" s="29">
        <v>6</v>
      </c>
    </row>
    <row r="179" spans="1:6">
      <c r="A179" s="29"/>
      <c r="B179" s="27" t="s">
        <v>121</v>
      </c>
      <c r="C179" s="64" t="s">
        <v>155</v>
      </c>
      <c r="D179" s="64" t="s">
        <v>515</v>
      </c>
      <c r="E179" s="79"/>
      <c r="F179" s="29">
        <v>12</v>
      </c>
    </row>
    <row r="180" spans="1:6">
      <c r="A180" s="29"/>
      <c r="B180" s="27" t="s">
        <v>124</v>
      </c>
      <c r="C180" s="29" t="s">
        <v>156</v>
      </c>
      <c r="D180" s="29" t="s">
        <v>519</v>
      </c>
      <c r="E180" s="83"/>
      <c r="F180" s="29">
        <v>12</v>
      </c>
    </row>
    <row r="181" spans="1:6">
      <c r="A181" s="29"/>
      <c r="B181" s="82" t="s">
        <v>126</v>
      </c>
      <c r="C181" s="29" t="s">
        <v>159</v>
      </c>
      <c r="D181" s="29" t="s">
        <v>516</v>
      </c>
      <c r="E181" s="83"/>
      <c r="F181" s="29">
        <v>12</v>
      </c>
    </row>
    <row r="182" spans="1:6">
      <c r="A182" s="26"/>
      <c r="B182" s="27" t="s">
        <v>129</v>
      </c>
      <c r="C182" s="64" t="s">
        <v>227</v>
      </c>
      <c r="D182" s="64" t="s">
        <v>228</v>
      </c>
      <c r="E182" s="79"/>
      <c r="F182" s="29">
        <v>1</v>
      </c>
    </row>
    <row r="183" spans="1:6">
      <c r="A183" s="26"/>
      <c r="B183" s="27" t="s">
        <v>132</v>
      </c>
      <c r="C183" s="64" t="s">
        <v>229</v>
      </c>
      <c r="D183" s="64" t="s">
        <v>230</v>
      </c>
      <c r="E183" s="79"/>
      <c r="F183" s="29">
        <v>1</v>
      </c>
    </row>
    <row r="184" spans="1:6">
      <c r="A184" s="26"/>
      <c r="B184" s="27"/>
      <c r="C184" s="64"/>
      <c r="D184" s="64"/>
      <c r="E184" s="79"/>
      <c r="F184" s="29"/>
    </row>
    <row r="185" spans="1:6">
      <c r="A185" s="184" t="s">
        <v>231</v>
      </c>
      <c r="B185" s="108"/>
      <c r="C185" s="185"/>
      <c r="D185" s="186" t="s">
        <v>232</v>
      </c>
      <c r="E185" s="187" t="s">
        <v>233</v>
      </c>
      <c r="F185" s="188"/>
    </row>
    <row r="186" spans="1:6">
      <c r="A186" s="26"/>
      <c r="B186" s="27"/>
      <c r="C186" s="54"/>
      <c r="D186" s="48"/>
      <c r="E186" s="44"/>
      <c r="F186" s="48"/>
    </row>
    <row r="187" spans="1:6">
      <c r="A187" s="161" t="s">
        <v>234</v>
      </c>
      <c r="B187" s="23"/>
      <c r="C187" s="165"/>
      <c r="D187" s="166" t="s">
        <v>235</v>
      </c>
      <c r="E187" s="46" t="s">
        <v>236</v>
      </c>
      <c r="F187" s="167"/>
    </row>
    <row r="188" spans="1:6">
      <c r="A188" s="26"/>
      <c r="B188" s="27" t="s">
        <v>16</v>
      </c>
      <c r="C188" s="55" t="s">
        <v>237</v>
      </c>
      <c r="D188" s="29" t="s">
        <v>238</v>
      </c>
      <c r="E188" s="44"/>
      <c r="F188" s="48">
        <v>1</v>
      </c>
    </row>
    <row r="189" spans="1:6">
      <c r="A189" s="64"/>
      <c r="B189" s="27"/>
      <c r="C189" s="54"/>
      <c r="D189" s="48"/>
      <c r="E189" s="44"/>
      <c r="F189" s="48"/>
    </row>
    <row r="190" spans="1:6">
      <c r="A190" s="164" t="s">
        <v>239</v>
      </c>
      <c r="B190" s="77"/>
      <c r="C190" s="165"/>
      <c r="D190" s="166" t="s">
        <v>240</v>
      </c>
      <c r="E190" s="46" t="s">
        <v>241</v>
      </c>
      <c r="F190" s="167"/>
    </row>
    <row r="191" spans="1:6">
      <c r="A191" s="64"/>
      <c r="B191" s="27"/>
      <c r="C191" s="170"/>
      <c r="D191" s="48"/>
      <c r="E191" s="44"/>
      <c r="F191" s="48"/>
    </row>
    <row r="192" spans="1:6">
      <c r="A192" s="184" t="s">
        <v>242</v>
      </c>
      <c r="B192" s="108"/>
      <c r="C192" s="185"/>
      <c r="D192" s="186" t="s">
        <v>243</v>
      </c>
      <c r="E192" s="187" t="s">
        <v>244</v>
      </c>
      <c r="F192" s="188"/>
    </row>
    <row r="193" spans="1:6" s="122" customFormat="1" ht="45">
      <c r="A193" s="68"/>
      <c r="B193" s="73" t="s">
        <v>16</v>
      </c>
      <c r="C193" s="147" t="s">
        <v>245</v>
      </c>
      <c r="D193" s="87" t="s">
        <v>246</v>
      </c>
      <c r="E193" s="80"/>
      <c r="F193" s="121">
        <v>1</v>
      </c>
    </row>
    <row r="194" spans="1:6" s="120" customFormat="1">
      <c r="A194" s="64"/>
      <c r="B194" s="27" t="s">
        <v>28</v>
      </c>
      <c r="C194" s="36" t="s">
        <v>247</v>
      </c>
      <c r="D194" s="82" t="s">
        <v>248</v>
      </c>
      <c r="E194" s="79"/>
      <c r="F194" s="31">
        <v>1</v>
      </c>
    </row>
    <row r="195" spans="1:6" s="120" customFormat="1">
      <c r="A195" s="64"/>
      <c r="B195" s="27" t="s">
        <v>31</v>
      </c>
      <c r="C195" s="36" t="s">
        <v>249</v>
      </c>
      <c r="D195" s="138" t="s">
        <v>250</v>
      </c>
      <c r="E195" s="79"/>
      <c r="F195" s="148">
        <v>2</v>
      </c>
    </row>
    <row r="196" spans="1:6" s="120" customFormat="1">
      <c r="A196" s="64"/>
      <c r="B196" s="27" t="s">
        <v>40</v>
      </c>
      <c r="C196" s="36" t="s">
        <v>992</v>
      </c>
      <c r="D196" s="138" t="s">
        <v>1764</v>
      </c>
      <c r="E196" s="79"/>
      <c r="F196" s="148">
        <v>1</v>
      </c>
    </row>
    <row r="197" spans="1:6" s="120" customFormat="1">
      <c r="A197" s="64"/>
      <c r="B197" s="27" t="s">
        <v>43</v>
      </c>
      <c r="C197" s="36" t="s">
        <v>79</v>
      </c>
      <c r="D197" s="138" t="s">
        <v>110</v>
      </c>
      <c r="E197" s="146"/>
      <c r="F197" s="148">
        <v>2</v>
      </c>
    </row>
    <row r="198" spans="1:6" s="120" customFormat="1">
      <c r="A198" s="64"/>
      <c r="B198" s="27" t="s">
        <v>66</v>
      </c>
      <c r="C198" s="36" t="s">
        <v>251</v>
      </c>
      <c r="D198" s="169" t="s">
        <v>252</v>
      </c>
      <c r="E198" s="146"/>
      <c r="F198" s="31">
        <v>2</v>
      </c>
    </row>
    <row r="199" spans="1:6" s="120" customFormat="1">
      <c r="A199" s="64"/>
      <c r="B199" s="27" t="s">
        <v>82</v>
      </c>
      <c r="C199" s="36" t="s">
        <v>253</v>
      </c>
      <c r="D199" s="169" t="s">
        <v>254</v>
      </c>
      <c r="E199" s="79"/>
      <c r="F199" s="31">
        <v>1</v>
      </c>
    </row>
    <row r="200" spans="1:6" s="120" customFormat="1">
      <c r="A200" s="64"/>
      <c r="B200" s="27" t="s">
        <v>85</v>
      </c>
      <c r="C200" s="36" t="s">
        <v>59</v>
      </c>
      <c r="D200" s="29" t="s">
        <v>60</v>
      </c>
      <c r="E200" s="38"/>
      <c r="F200" s="39">
        <v>1</v>
      </c>
    </row>
    <row r="201" spans="1:6" s="120" customFormat="1">
      <c r="A201" s="64"/>
      <c r="B201" s="27" t="s">
        <v>88</v>
      </c>
      <c r="C201" s="139" t="s">
        <v>255</v>
      </c>
      <c r="D201" s="82" t="s">
        <v>256</v>
      </c>
      <c r="E201" s="79"/>
      <c r="F201" s="31">
        <v>10</v>
      </c>
    </row>
    <row r="202" spans="1:6" s="120" customFormat="1">
      <c r="A202" s="64"/>
      <c r="B202" s="27" t="s">
        <v>89</v>
      </c>
      <c r="C202" s="32" t="s">
        <v>257</v>
      </c>
      <c r="D202" s="29" t="s">
        <v>258</v>
      </c>
      <c r="E202" s="79"/>
      <c r="F202" s="31"/>
    </row>
    <row r="203" spans="1:6" s="120" customFormat="1">
      <c r="A203" s="27"/>
      <c r="B203" s="27" t="s">
        <v>259</v>
      </c>
      <c r="C203" s="32" t="s">
        <v>20</v>
      </c>
      <c r="D203" s="33" t="s">
        <v>21</v>
      </c>
      <c r="E203" s="79"/>
      <c r="F203" s="31">
        <v>1</v>
      </c>
    </row>
    <row r="204" spans="1:6" s="120" customFormat="1">
      <c r="A204" s="27"/>
      <c r="B204" s="27" t="s">
        <v>260</v>
      </c>
      <c r="C204" s="32" t="s">
        <v>261</v>
      </c>
      <c r="D204" s="33" t="s">
        <v>262</v>
      </c>
      <c r="E204" s="79"/>
      <c r="F204" s="31">
        <v>1</v>
      </c>
    </row>
    <row r="205" spans="1:6" s="120" customFormat="1">
      <c r="A205" s="27"/>
      <c r="B205" s="27" t="s">
        <v>263</v>
      </c>
      <c r="C205" s="32" t="s">
        <v>23</v>
      </c>
      <c r="D205" s="33" t="s">
        <v>24</v>
      </c>
      <c r="E205" s="79"/>
      <c r="F205" s="31">
        <v>1</v>
      </c>
    </row>
    <row r="206" spans="1:6" s="120" customFormat="1">
      <c r="A206" s="27"/>
      <c r="B206" s="27" t="s">
        <v>92</v>
      </c>
      <c r="C206" s="34" t="s">
        <v>264</v>
      </c>
      <c r="D206" s="37" t="s">
        <v>265</v>
      </c>
      <c r="E206" s="79"/>
      <c r="F206" s="31">
        <v>1</v>
      </c>
    </row>
    <row r="207" spans="1:6" s="120" customFormat="1">
      <c r="A207" s="27"/>
      <c r="B207" s="27" t="s">
        <v>95</v>
      </c>
      <c r="C207" s="36" t="s">
        <v>266</v>
      </c>
      <c r="D207" s="169" t="s">
        <v>267</v>
      </c>
      <c r="E207" s="79"/>
      <c r="F207" s="31">
        <v>1</v>
      </c>
    </row>
    <row r="208" spans="1:6" s="120" customFormat="1">
      <c r="A208" s="27"/>
      <c r="B208" s="27" t="s">
        <v>117</v>
      </c>
      <c r="C208" s="36" t="s">
        <v>268</v>
      </c>
      <c r="D208" s="169" t="s">
        <v>269</v>
      </c>
      <c r="E208" s="79"/>
      <c r="F208" s="31">
        <v>1</v>
      </c>
    </row>
    <row r="209" spans="1:6" s="120" customFormat="1">
      <c r="A209" s="27"/>
      <c r="B209" s="27" t="s">
        <v>119</v>
      </c>
      <c r="C209" s="36" t="s">
        <v>270</v>
      </c>
      <c r="D209" s="169" t="s">
        <v>271</v>
      </c>
      <c r="E209" s="79"/>
      <c r="F209" s="31">
        <v>1</v>
      </c>
    </row>
    <row r="210" spans="1:6" s="120" customFormat="1">
      <c r="A210" s="27"/>
      <c r="B210" s="27" t="s">
        <v>120</v>
      </c>
      <c r="C210" s="36" t="s">
        <v>272</v>
      </c>
      <c r="D210" s="169" t="s">
        <v>1205</v>
      </c>
      <c r="E210" s="79"/>
      <c r="F210" s="31">
        <v>1</v>
      </c>
    </row>
    <row r="211" spans="1:6" s="120" customFormat="1">
      <c r="A211" s="27"/>
      <c r="B211" s="27" t="s">
        <v>121</v>
      </c>
      <c r="C211" s="36" t="s">
        <v>273</v>
      </c>
      <c r="D211" s="169" t="s">
        <v>274</v>
      </c>
      <c r="E211" s="38"/>
      <c r="F211" s="39">
        <v>1</v>
      </c>
    </row>
    <row r="212" spans="1:6" s="120" customFormat="1">
      <c r="A212" s="27"/>
      <c r="B212" s="27" t="s">
        <v>124</v>
      </c>
      <c r="C212" s="36" t="s">
        <v>275</v>
      </c>
      <c r="D212" s="169" t="s">
        <v>276</v>
      </c>
      <c r="E212" s="79"/>
      <c r="F212" s="31">
        <v>1</v>
      </c>
    </row>
    <row r="213" spans="1:6" s="120" customFormat="1">
      <c r="A213" s="27"/>
      <c r="B213" s="27" t="s">
        <v>126</v>
      </c>
      <c r="C213" s="36" t="s">
        <v>130</v>
      </c>
      <c r="D213" s="169" t="s">
        <v>131</v>
      </c>
      <c r="E213" s="79"/>
      <c r="F213" s="29">
        <v>2</v>
      </c>
    </row>
    <row r="214" spans="1:6" s="120" customFormat="1">
      <c r="A214" s="27"/>
      <c r="B214" s="27" t="s">
        <v>129</v>
      </c>
      <c r="C214" s="35" t="s">
        <v>133</v>
      </c>
      <c r="D214" s="29" t="s">
        <v>134</v>
      </c>
      <c r="E214" s="79"/>
      <c r="F214" s="29">
        <v>1</v>
      </c>
    </row>
    <row r="215" spans="1:6" s="120" customFormat="1">
      <c r="A215" s="27"/>
      <c r="B215" s="27" t="s">
        <v>132</v>
      </c>
      <c r="C215" s="36" t="s">
        <v>277</v>
      </c>
      <c r="D215" s="169" t="s">
        <v>278</v>
      </c>
      <c r="E215" s="79"/>
      <c r="F215" s="29">
        <v>1</v>
      </c>
    </row>
    <row r="216" spans="1:6" s="120" customFormat="1">
      <c r="A216" s="27"/>
      <c r="B216" s="27" t="s">
        <v>135</v>
      </c>
      <c r="C216" s="36" t="s">
        <v>279</v>
      </c>
      <c r="D216" s="29" t="s">
        <v>1275</v>
      </c>
      <c r="E216" s="79"/>
      <c r="F216" s="31">
        <v>1</v>
      </c>
    </row>
    <row r="217" spans="1:6" s="120" customFormat="1">
      <c r="A217" s="27"/>
      <c r="B217" s="27" t="s">
        <v>138</v>
      </c>
      <c r="C217" s="36" t="s">
        <v>280</v>
      </c>
      <c r="D217" s="29" t="s">
        <v>281</v>
      </c>
      <c r="E217" s="79"/>
      <c r="F217" s="29">
        <v>1</v>
      </c>
    </row>
    <row r="218" spans="1:6" s="120" customFormat="1">
      <c r="A218" s="27"/>
      <c r="B218" s="27" t="s">
        <v>140</v>
      </c>
      <c r="C218" s="36" t="s">
        <v>63</v>
      </c>
      <c r="D218" s="29" t="s">
        <v>1521</v>
      </c>
      <c r="E218" s="79"/>
      <c r="F218" s="29">
        <v>1</v>
      </c>
    </row>
    <row r="219" spans="1:6">
      <c r="A219" s="64"/>
      <c r="B219" s="27"/>
      <c r="C219" s="55"/>
      <c r="D219" s="48"/>
      <c r="E219" s="44"/>
      <c r="F219" s="48"/>
    </row>
    <row r="220" spans="1:6">
      <c r="A220" s="184" t="s">
        <v>282</v>
      </c>
      <c r="B220" s="140"/>
      <c r="C220" s="185"/>
      <c r="D220" s="186" t="s">
        <v>283</v>
      </c>
      <c r="E220" s="187" t="s">
        <v>284</v>
      </c>
      <c r="F220" s="188"/>
    </row>
    <row r="221" spans="1:6" s="120" customFormat="1">
      <c r="A221" s="64"/>
      <c r="B221" s="27" t="s">
        <v>16</v>
      </c>
      <c r="C221" s="36" t="s">
        <v>57</v>
      </c>
      <c r="D221" s="29" t="s">
        <v>58</v>
      </c>
      <c r="E221" s="79"/>
      <c r="F221" s="29">
        <v>1</v>
      </c>
    </row>
    <row r="222" spans="1:6" s="120" customFormat="1">
      <c r="A222" s="64"/>
      <c r="B222" s="27" t="s">
        <v>28</v>
      </c>
      <c r="C222" s="36" t="s">
        <v>285</v>
      </c>
      <c r="D222" s="29" t="s">
        <v>286</v>
      </c>
      <c r="E222" s="79"/>
      <c r="F222" s="29">
        <v>1</v>
      </c>
    </row>
    <row r="223" spans="1:6" s="120" customFormat="1">
      <c r="A223" s="64"/>
      <c r="B223" s="27" t="s">
        <v>31</v>
      </c>
      <c r="C223" s="36" t="s">
        <v>111</v>
      </c>
      <c r="D223" s="29" t="s">
        <v>112</v>
      </c>
      <c r="E223" s="79"/>
      <c r="F223" s="29">
        <v>1</v>
      </c>
    </row>
    <row r="224" spans="1:6" s="120" customFormat="1">
      <c r="A224" s="64"/>
      <c r="B224" s="27" t="s">
        <v>40</v>
      </c>
      <c r="C224" s="36" t="s">
        <v>59</v>
      </c>
      <c r="D224" s="29" t="s">
        <v>60</v>
      </c>
      <c r="E224" s="79"/>
      <c r="F224" s="29">
        <v>1</v>
      </c>
    </row>
    <row r="225" spans="1:8" s="120" customFormat="1">
      <c r="A225" s="64"/>
      <c r="B225" s="27" t="s">
        <v>43</v>
      </c>
      <c r="C225" s="36" t="s">
        <v>287</v>
      </c>
      <c r="D225" s="29" t="s">
        <v>288</v>
      </c>
      <c r="E225" s="79"/>
      <c r="F225" s="29">
        <v>4</v>
      </c>
    </row>
    <row r="226" spans="1:8" s="120" customFormat="1">
      <c r="A226" s="64"/>
      <c r="B226" s="27" t="s">
        <v>66</v>
      </c>
      <c r="C226" s="36" t="s">
        <v>61</v>
      </c>
      <c r="D226" s="29" t="s">
        <v>62</v>
      </c>
      <c r="E226" s="79"/>
      <c r="F226" s="29">
        <v>2</v>
      </c>
    </row>
    <row r="227" spans="1:8" s="120" customFormat="1">
      <c r="A227" s="64"/>
      <c r="B227" s="27" t="s">
        <v>82</v>
      </c>
      <c r="C227" s="36" t="s">
        <v>64</v>
      </c>
      <c r="D227" s="29" t="s">
        <v>65</v>
      </c>
      <c r="E227" s="79"/>
      <c r="F227" s="29">
        <v>1</v>
      </c>
    </row>
    <row r="228" spans="1:8" s="120" customFormat="1">
      <c r="A228" s="26"/>
      <c r="B228" s="27" t="s">
        <v>85</v>
      </c>
      <c r="C228" s="35" t="s">
        <v>289</v>
      </c>
      <c r="D228" s="136" t="s">
        <v>520</v>
      </c>
      <c r="E228" s="79"/>
      <c r="F228" s="29">
        <v>1</v>
      </c>
    </row>
    <row r="229" spans="1:8">
      <c r="A229" s="26"/>
      <c r="B229" s="27"/>
      <c r="C229" s="55"/>
      <c r="D229" s="172"/>
      <c r="E229" s="44"/>
      <c r="F229" s="48"/>
    </row>
    <row r="230" spans="1:8">
      <c r="A230" s="164" t="s">
        <v>290</v>
      </c>
      <c r="B230" s="23"/>
      <c r="C230" s="165"/>
      <c r="D230" s="166" t="s">
        <v>291</v>
      </c>
      <c r="E230" s="46" t="s">
        <v>244</v>
      </c>
      <c r="F230" s="167"/>
    </row>
    <row r="231" spans="1:8">
      <c r="A231" s="29"/>
      <c r="B231" s="82" t="s">
        <v>16</v>
      </c>
      <c r="C231" s="29" t="s">
        <v>292</v>
      </c>
      <c r="D231" s="29" t="s">
        <v>444</v>
      </c>
      <c r="E231" s="83"/>
      <c r="F231" s="29">
        <v>1</v>
      </c>
    </row>
    <row r="232" spans="1:8" s="122" customFormat="1" ht="22.5">
      <c r="A232" s="71"/>
      <c r="B232" s="73" t="s">
        <v>28</v>
      </c>
      <c r="C232" s="78" t="s">
        <v>293</v>
      </c>
      <c r="D232" s="86" t="s">
        <v>1773</v>
      </c>
      <c r="E232" s="145"/>
      <c r="F232" s="71">
        <v>1</v>
      </c>
      <c r="H232" s="411"/>
    </row>
    <row r="233" spans="1:8">
      <c r="A233" s="26"/>
      <c r="B233" s="27" t="s">
        <v>31</v>
      </c>
      <c r="C233" s="36" t="s">
        <v>294</v>
      </c>
      <c r="D233" s="138" t="s">
        <v>295</v>
      </c>
      <c r="E233" s="38"/>
      <c r="F233" s="39">
        <v>2</v>
      </c>
    </row>
    <row r="234" spans="1:8">
      <c r="A234" s="26"/>
      <c r="B234" s="27" t="s">
        <v>40</v>
      </c>
      <c r="C234" s="36" t="s">
        <v>79</v>
      </c>
      <c r="D234" s="138" t="s">
        <v>110</v>
      </c>
      <c r="E234" s="79"/>
      <c r="F234" s="29">
        <v>1</v>
      </c>
    </row>
    <row r="235" spans="1:8">
      <c r="A235" s="26"/>
      <c r="B235" s="27" t="s">
        <v>43</v>
      </c>
      <c r="C235" s="36" t="s">
        <v>296</v>
      </c>
      <c r="D235" s="29" t="s">
        <v>297</v>
      </c>
      <c r="E235" s="79"/>
      <c r="F235" s="29">
        <v>1</v>
      </c>
    </row>
    <row r="236" spans="1:8">
      <c r="A236" s="26"/>
      <c r="B236" s="27" t="s">
        <v>66</v>
      </c>
      <c r="C236" s="36" t="s">
        <v>298</v>
      </c>
      <c r="D236" s="29" t="s">
        <v>299</v>
      </c>
      <c r="E236" s="79"/>
      <c r="F236" s="29">
        <v>2</v>
      </c>
    </row>
    <row r="237" spans="1:8">
      <c r="A237" s="26"/>
      <c r="B237" s="27" t="s">
        <v>82</v>
      </c>
      <c r="C237" s="36" t="s">
        <v>197</v>
      </c>
      <c r="D237" s="29" t="s">
        <v>198</v>
      </c>
      <c r="E237" s="79"/>
      <c r="F237" s="29">
        <v>2</v>
      </c>
    </row>
    <row r="238" spans="1:8">
      <c r="A238" s="29"/>
      <c r="B238" s="27" t="s">
        <v>85</v>
      </c>
      <c r="C238" s="29" t="s">
        <v>179</v>
      </c>
      <c r="D238" s="29" t="s">
        <v>300</v>
      </c>
      <c r="E238" s="83"/>
      <c r="F238" s="29">
        <v>1</v>
      </c>
    </row>
    <row r="239" spans="1:8">
      <c r="A239" s="64"/>
      <c r="B239" s="27" t="s">
        <v>88</v>
      </c>
      <c r="C239" s="36" t="s">
        <v>90</v>
      </c>
      <c r="D239" s="82" t="s">
        <v>91</v>
      </c>
      <c r="E239" s="79"/>
      <c r="F239" s="29">
        <v>2</v>
      </c>
    </row>
    <row r="240" spans="1:8">
      <c r="A240" s="64"/>
      <c r="B240" s="27" t="s">
        <v>89</v>
      </c>
      <c r="C240" s="36" t="s">
        <v>64</v>
      </c>
      <c r="D240" s="29" t="s">
        <v>65</v>
      </c>
      <c r="E240" s="79"/>
      <c r="F240" s="29">
        <v>1</v>
      </c>
    </row>
    <row r="241" spans="1:6">
      <c r="A241" s="29"/>
      <c r="B241" s="27" t="s">
        <v>92</v>
      </c>
      <c r="C241" s="29" t="s">
        <v>301</v>
      </c>
      <c r="D241" s="29" t="s">
        <v>521</v>
      </c>
      <c r="E241" s="83"/>
      <c r="F241" s="29">
        <v>4</v>
      </c>
    </row>
    <row r="242" spans="1:6">
      <c r="A242" s="29"/>
      <c r="B242" s="27" t="s">
        <v>95</v>
      </c>
      <c r="C242" s="29" t="s">
        <v>302</v>
      </c>
      <c r="D242" s="29" t="s">
        <v>522</v>
      </c>
      <c r="E242" s="83"/>
      <c r="F242" s="29">
        <v>1</v>
      </c>
    </row>
    <row r="243" spans="1:6">
      <c r="A243" s="29"/>
      <c r="B243" s="27" t="s">
        <v>117</v>
      </c>
      <c r="C243" s="29" t="s">
        <v>303</v>
      </c>
      <c r="D243" s="29" t="s">
        <v>523</v>
      </c>
      <c r="E243" s="83"/>
      <c r="F243" s="29">
        <v>2</v>
      </c>
    </row>
    <row r="244" spans="1:6" s="122" customFormat="1" ht="22.5">
      <c r="A244" s="71"/>
      <c r="B244" s="73" t="s">
        <v>119</v>
      </c>
      <c r="C244" s="71" t="s">
        <v>304</v>
      </c>
      <c r="D244" s="86" t="s">
        <v>535</v>
      </c>
      <c r="E244" s="145"/>
      <c r="F244" s="71">
        <v>1</v>
      </c>
    </row>
    <row r="245" spans="1:6">
      <c r="A245" s="29"/>
      <c r="B245" s="27" t="s">
        <v>120</v>
      </c>
      <c r="C245" s="29" t="s">
        <v>305</v>
      </c>
      <c r="D245" s="29" t="s">
        <v>536</v>
      </c>
      <c r="E245" s="83"/>
      <c r="F245" s="29">
        <v>1</v>
      </c>
    </row>
    <row r="246" spans="1:6">
      <c r="A246" s="29"/>
      <c r="B246" s="27" t="s">
        <v>121</v>
      </c>
      <c r="C246" s="29" t="s">
        <v>136</v>
      </c>
      <c r="D246" s="36" t="s">
        <v>524</v>
      </c>
      <c r="E246" s="83"/>
      <c r="F246" s="29">
        <v>1</v>
      </c>
    </row>
    <row r="247" spans="1:6">
      <c r="A247" s="29"/>
      <c r="B247" s="27" t="s">
        <v>124</v>
      </c>
      <c r="C247" s="29" t="s">
        <v>306</v>
      </c>
      <c r="D247" s="29" t="s">
        <v>525</v>
      </c>
      <c r="E247" s="83"/>
      <c r="F247" s="29">
        <v>1</v>
      </c>
    </row>
    <row r="248" spans="1:6">
      <c r="A248" s="29"/>
      <c r="B248" s="27" t="s">
        <v>126</v>
      </c>
      <c r="C248" s="29" t="s">
        <v>307</v>
      </c>
      <c r="D248" s="29" t="s">
        <v>526</v>
      </c>
      <c r="E248" s="83"/>
      <c r="F248" s="29">
        <v>2</v>
      </c>
    </row>
    <row r="249" spans="1:6">
      <c r="A249" s="29"/>
      <c r="B249" s="27" t="s">
        <v>129</v>
      </c>
      <c r="C249" s="29" t="s">
        <v>308</v>
      </c>
      <c r="D249" s="29" t="s">
        <v>527</v>
      </c>
      <c r="E249" s="83"/>
      <c r="F249" s="29">
        <v>2</v>
      </c>
    </row>
    <row r="250" spans="1:6">
      <c r="A250" s="29"/>
      <c r="B250" s="27" t="s">
        <v>132</v>
      </c>
      <c r="C250" s="29" t="s">
        <v>159</v>
      </c>
      <c r="D250" s="29" t="s">
        <v>516</v>
      </c>
      <c r="E250" s="83"/>
      <c r="F250" s="29">
        <v>1</v>
      </c>
    </row>
    <row r="251" spans="1:6">
      <c r="A251" s="29"/>
      <c r="B251" s="27" t="s">
        <v>135</v>
      </c>
      <c r="C251" s="29"/>
      <c r="D251" s="29" t="s">
        <v>309</v>
      </c>
      <c r="E251" s="83"/>
      <c r="F251" s="29">
        <v>2</v>
      </c>
    </row>
    <row r="252" spans="1:6">
      <c r="A252" s="29"/>
      <c r="B252" s="82"/>
      <c r="C252" s="29"/>
      <c r="D252" s="29"/>
      <c r="E252" s="83"/>
      <c r="F252" s="29"/>
    </row>
    <row r="253" spans="1:6">
      <c r="A253" s="189"/>
      <c r="B253" s="190"/>
      <c r="C253" s="189"/>
      <c r="D253" s="163" t="s">
        <v>310</v>
      </c>
      <c r="E253" s="191"/>
      <c r="F253" s="189"/>
    </row>
    <row r="254" spans="1:6">
      <c r="A254" s="162" t="s">
        <v>311</v>
      </c>
      <c r="B254" s="23"/>
      <c r="C254" s="162"/>
      <c r="D254" s="162" t="s">
        <v>510</v>
      </c>
      <c r="E254" s="24" t="s">
        <v>312</v>
      </c>
      <c r="F254" s="189"/>
    </row>
    <row r="255" spans="1:6">
      <c r="A255" s="35"/>
      <c r="B255" s="27" t="s">
        <v>16</v>
      </c>
      <c r="C255" s="36" t="s">
        <v>313</v>
      </c>
      <c r="D255" s="35" t="s">
        <v>314</v>
      </c>
      <c r="E255" s="38"/>
      <c r="F255" s="29">
        <v>21</v>
      </c>
    </row>
    <row r="256" spans="1:6">
      <c r="A256" s="35"/>
      <c r="B256" s="27" t="s">
        <v>28</v>
      </c>
      <c r="C256" s="36" t="s">
        <v>315</v>
      </c>
      <c r="D256" s="35" t="s">
        <v>316</v>
      </c>
      <c r="E256" s="38"/>
      <c r="F256" s="29">
        <v>2</v>
      </c>
    </row>
    <row r="257" spans="1:6">
      <c r="A257" s="35"/>
      <c r="B257" s="27" t="s">
        <v>31</v>
      </c>
      <c r="C257" s="36" t="s">
        <v>317</v>
      </c>
      <c r="D257" s="35" t="s">
        <v>318</v>
      </c>
      <c r="E257" s="38"/>
      <c r="F257" s="29">
        <v>6</v>
      </c>
    </row>
    <row r="258" spans="1:6">
      <c r="A258" s="35"/>
      <c r="B258" s="27" t="s">
        <v>40</v>
      </c>
      <c r="C258" s="35" t="s">
        <v>319</v>
      </c>
      <c r="D258" s="35" t="s">
        <v>320</v>
      </c>
      <c r="E258" s="38"/>
      <c r="F258" s="29">
        <v>2</v>
      </c>
    </row>
    <row r="259" spans="1:6">
      <c r="A259" s="35"/>
      <c r="B259" s="27" t="s">
        <v>43</v>
      </c>
      <c r="C259" s="36" t="s">
        <v>321</v>
      </c>
      <c r="D259" s="35" t="s">
        <v>322</v>
      </c>
      <c r="E259" s="38"/>
      <c r="F259" s="29">
        <v>1</v>
      </c>
    </row>
    <row r="260" spans="1:6">
      <c r="A260" s="35"/>
      <c r="B260" s="27" t="s">
        <v>66</v>
      </c>
      <c r="C260" s="34" t="s">
        <v>323</v>
      </c>
      <c r="D260" s="173" t="s">
        <v>324</v>
      </c>
      <c r="E260" s="79"/>
      <c r="F260" s="29">
        <v>1</v>
      </c>
    </row>
    <row r="261" spans="1:6">
      <c r="A261" s="35"/>
      <c r="B261" s="27"/>
      <c r="C261" s="34"/>
      <c r="D261" s="173"/>
      <c r="E261" s="79"/>
      <c r="F261" s="29"/>
    </row>
    <row r="262" spans="1:6">
      <c r="A262" s="162" t="s">
        <v>325</v>
      </c>
      <c r="B262" s="23"/>
      <c r="C262" s="162"/>
      <c r="D262" s="163" t="s">
        <v>326</v>
      </c>
      <c r="E262" s="24"/>
      <c r="F262" s="189"/>
    </row>
    <row r="263" spans="1:6">
      <c r="A263" s="162" t="s">
        <v>327</v>
      </c>
      <c r="B263" s="23"/>
      <c r="C263" s="162"/>
      <c r="D263" s="163" t="s">
        <v>328</v>
      </c>
      <c r="E263" s="24" t="s">
        <v>329</v>
      </c>
      <c r="F263" s="189"/>
    </row>
    <row r="264" spans="1:6">
      <c r="A264" s="35"/>
      <c r="B264" s="27" t="s">
        <v>16</v>
      </c>
      <c r="C264" s="36" t="s">
        <v>17</v>
      </c>
      <c r="D264" s="29" t="s">
        <v>48</v>
      </c>
      <c r="E264" s="79"/>
      <c r="F264" s="29"/>
    </row>
    <row r="265" spans="1:6">
      <c r="A265" s="35"/>
      <c r="B265" s="27" t="s">
        <v>19</v>
      </c>
      <c r="C265" s="32" t="s">
        <v>20</v>
      </c>
      <c r="D265" s="27" t="s">
        <v>21</v>
      </c>
      <c r="E265" s="79"/>
      <c r="F265" s="29">
        <v>1</v>
      </c>
    </row>
    <row r="266" spans="1:6">
      <c r="A266" s="35"/>
      <c r="B266" s="27" t="s">
        <v>22</v>
      </c>
      <c r="C266" s="32" t="s">
        <v>23</v>
      </c>
      <c r="D266" s="33" t="s">
        <v>24</v>
      </c>
      <c r="E266" s="79"/>
      <c r="F266" s="29">
        <v>1</v>
      </c>
    </row>
    <row r="267" spans="1:6">
      <c r="A267" s="35"/>
      <c r="B267" s="27" t="s">
        <v>25</v>
      </c>
      <c r="C267" s="32" t="s">
        <v>26</v>
      </c>
      <c r="D267" s="27" t="s">
        <v>27</v>
      </c>
      <c r="E267" s="79"/>
      <c r="F267" s="29">
        <v>1</v>
      </c>
    </row>
    <row r="268" spans="1:6">
      <c r="A268" s="35"/>
      <c r="B268" s="27" t="s">
        <v>330</v>
      </c>
      <c r="C268" s="34" t="s">
        <v>29</v>
      </c>
      <c r="D268" s="36" t="s">
        <v>331</v>
      </c>
      <c r="E268" s="79"/>
      <c r="F268" s="29">
        <v>1</v>
      </c>
    </row>
    <row r="269" spans="1:6">
      <c r="A269" s="35"/>
      <c r="B269" s="27" t="s">
        <v>31</v>
      </c>
      <c r="C269" s="34" t="s">
        <v>49</v>
      </c>
      <c r="D269" s="29" t="s">
        <v>50</v>
      </c>
      <c r="E269" s="79"/>
      <c r="F269" s="29"/>
    </row>
    <row r="270" spans="1:6">
      <c r="A270" s="35"/>
      <c r="B270" s="27" t="s">
        <v>34</v>
      </c>
      <c r="C270" s="36" t="s">
        <v>35</v>
      </c>
      <c r="D270" s="27" t="s">
        <v>36</v>
      </c>
      <c r="E270" s="79"/>
      <c r="F270" s="29">
        <v>1</v>
      </c>
    </row>
    <row r="271" spans="1:6">
      <c r="A271" s="35"/>
      <c r="B271" s="27" t="s">
        <v>37</v>
      </c>
      <c r="C271" s="36" t="s">
        <v>38</v>
      </c>
      <c r="D271" s="27" t="s">
        <v>39</v>
      </c>
      <c r="E271" s="79"/>
      <c r="F271" s="29">
        <v>1</v>
      </c>
    </row>
    <row r="272" spans="1:6">
      <c r="A272" s="35"/>
      <c r="B272" s="27" t="s">
        <v>51</v>
      </c>
      <c r="C272" s="36" t="s">
        <v>52</v>
      </c>
      <c r="D272" s="27" t="s">
        <v>53</v>
      </c>
      <c r="E272" s="79"/>
      <c r="F272" s="29">
        <v>1</v>
      </c>
    </row>
    <row r="273" spans="1:6">
      <c r="A273" s="35"/>
      <c r="B273" s="27" t="s">
        <v>40</v>
      </c>
      <c r="C273" s="36" t="s">
        <v>44</v>
      </c>
      <c r="D273" s="29" t="s">
        <v>45</v>
      </c>
      <c r="E273" s="79"/>
      <c r="F273" s="29">
        <v>1</v>
      </c>
    </row>
    <row r="274" spans="1:6">
      <c r="A274" s="35"/>
      <c r="B274" s="27" t="s">
        <v>43</v>
      </c>
      <c r="C274" s="34" t="s">
        <v>41</v>
      </c>
      <c r="D274" s="37" t="s">
        <v>42</v>
      </c>
      <c r="E274" s="79"/>
      <c r="F274" s="29">
        <v>1</v>
      </c>
    </row>
    <row r="275" spans="1:6">
      <c r="A275" s="162" t="s">
        <v>332</v>
      </c>
      <c r="B275" s="23"/>
      <c r="C275" s="162"/>
      <c r="D275" s="163" t="s">
        <v>333</v>
      </c>
      <c r="E275" s="24" t="s">
        <v>334</v>
      </c>
      <c r="F275" s="189"/>
    </row>
    <row r="276" spans="1:6">
      <c r="A276" s="35"/>
      <c r="B276" s="27" t="s">
        <v>43</v>
      </c>
      <c r="C276" s="36" t="s">
        <v>335</v>
      </c>
      <c r="D276" s="29" t="s">
        <v>336</v>
      </c>
      <c r="E276" s="79"/>
      <c r="F276" s="29">
        <v>1</v>
      </c>
    </row>
    <row r="277" spans="1:6">
      <c r="A277" s="35"/>
      <c r="B277" s="27" t="s">
        <v>66</v>
      </c>
      <c r="C277" s="36" t="s">
        <v>337</v>
      </c>
      <c r="D277" s="29" t="s">
        <v>338</v>
      </c>
      <c r="E277" s="79"/>
      <c r="F277" s="29">
        <v>1</v>
      </c>
    </row>
    <row r="278" spans="1:6">
      <c r="A278" s="35"/>
      <c r="B278" s="27" t="s">
        <v>82</v>
      </c>
      <c r="C278" s="36" t="s">
        <v>339</v>
      </c>
      <c r="D278" s="29" t="s">
        <v>340</v>
      </c>
      <c r="E278" s="79"/>
      <c r="F278" s="29">
        <v>1</v>
      </c>
    </row>
    <row r="279" spans="1:6">
      <c r="A279" s="35"/>
      <c r="B279" s="27" t="s">
        <v>85</v>
      </c>
      <c r="C279" s="36" t="s">
        <v>341</v>
      </c>
      <c r="D279" s="29" t="s">
        <v>342</v>
      </c>
      <c r="E279" s="79"/>
      <c r="F279" s="29"/>
    </row>
    <row r="280" spans="1:6">
      <c r="A280" s="35"/>
      <c r="B280" s="27" t="s">
        <v>343</v>
      </c>
      <c r="C280" s="32" t="s">
        <v>20</v>
      </c>
      <c r="D280" s="29" t="s">
        <v>21</v>
      </c>
      <c r="E280" s="79"/>
      <c r="F280" s="29">
        <v>2</v>
      </c>
    </row>
    <row r="281" spans="1:6">
      <c r="A281" s="35"/>
      <c r="B281" s="27" t="s">
        <v>344</v>
      </c>
      <c r="C281" s="32" t="s">
        <v>23</v>
      </c>
      <c r="D281" s="33" t="s">
        <v>24</v>
      </c>
      <c r="E281" s="79"/>
      <c r="F281" s="29">
        <v>1</v>
      </c>
    </row>
    <row r="282" spans="1:6">
      <c r="A282" s="35"/>
      <c r="B282" s="27" t="s">
        <v>345</v>
      </c>
      <c r="C282" s="32" t="s">
        <v>26</v>
      </c>
      <c r="D282" s="29" t="s">
        <v>27</v>
      </c>
      <c r="E282" s="79"/>
      <c r="F282" s="29">
        <v>1</v>
      </c>
    </row>
    <row r="283" spans="1:6">
      <c r="A283" s="35"/>
      <c r="B283" s="27" t="s">
        <v>88</v>
      </c>
      <c r="C283" s="36" t="s">
        <v>44</v>
      </c>
      <c r="D283" s="29" t="s">
        <v>45</v>
      </c>
      <c r="E283" s="79"/>
      <c r="F283" s="29">
        <v>1</v>
      </c>
    </row>
    <row r="284" spans="1:6">
      <c r="A284" s="35"/>
      <c r="B284" s="27" t="s">
        <v>89</v>
      </c>
      <c r="C284" s="34" t="s">
        <v>323</v>
      </c>
      <c r="D284" s="173" t="s">
        <v>324</v>
      </c>
      <c r="E284" s="79"/>
      <c r="F284" s="29">
        <v>1</v>
      </c>
    </row>
    <row r="285" spans="1:6">
      <c r="A285" s="162" t="s">
        <v>346</v>
      </c>
      <c r="B285" s="25"/>
      <c r="C285" s="192"/>
      <c r="D285" s="163" t="s">
        <v>347</v>
      </c>
      <c r="E285" s="24" t="s">
        <v>348</v>
      </c>
      <c r="F285" s="189"/>
    </row>
    <row r="286" spans="1:6">
      <c r="A286" s="35"/>
      <c r="B286" s="27" t="s">
        <v>92</v>
      </c>
      <c r="C286" s="34" t="s">
        <v>349</v>
      </c>
      <c r="D286" s="29" t="s">
        <v>350</v>
      </c>
      <c r="E286" s="79"/>
      <c r="F286" s="29"/>
    </row>
    <row r="287" spans="1:6">
      <c r="A287" s="35"/>
      <c r="B287" s="27" t="s">
        <v>351</v>
      </c>
      <c r="C287" s="36" t="s">
        <v>352</v>
      </c>
      <c r="D287" s="72" t="s">
        <v>353</v>
      </c>
      <c r="E287" s="38"/>
      <c r="F287" s="29">
        <v>1</v>
      </c>
    </row>
    <row r="288" spans="1:6">
      <c r="A288" s="35"/>
      <c r="B288" s="27" t="s">
        <v>354</v>
      </c>
      <c r="C288" s="36" t="s">
        <v>355</v>
      </c>
      <c r="D288" s="72" t="s">
        <v>356</v>
      </c>
      <c r="E288" s="38"/>
      <c r="F288" s="29">
        <v>1</v>
      </c>
    </row>
    <row r="289" spans="1:6">
      <c r="A289" s="35"/>
      <c r="B289" s="27" t="s">
        <v>95</v>
      </c>
      <c r="C289" s="36" t="s">
        <v>44</v>
      </c>
      <c r="D289" s="29" t="s">
        <v>45</v>
      </c>
      <c r="E289" s="79"/>
      <c r="F289" s="29">
        <v>1</v>
      </c>
    </row>
    <row r="290" spans="1:6">
      <c r="A290" s="162" t="s">
        <v>357</v>
      </c>
      <c r="B290" s="25"/>
      <c r="C290" s="192"/>
      <c r="D290" s="163" t="s">
        <v>347</v>
      </c>
      <c r="E290" s="24" t="s">
        <v>348</v>
      </c>
      <c r="F290" s="189"/>
    </row>
    <row r="291" spans="1:6">
      <c r="A291" s="35"/>
      <c r="B291" s="27" t="s">
        <v>117</v>
      </c>
      <c r="C291" s="34" t="s">
        <v>349</v>
      </c>
      <c r="D291" s="29" t="s">
        <v>350</v>
      </c>
      <c r="E291" s="79"/>
      <c r="F291" s="29"/>
    </row>
    <row r="292" spans="1:6">
      <c r="A292" s="35"/>
      <c r="B292" s="27" t="s">
        <v>358</v>
      </c>
      <c r="C292" s="36" t="s">
        <v>352</v>
      </c>
      <c r="D292" s="72" t="s">
        <v>353</v>
      </c>
      <c r="E292" s="38"/>
      <c r="F292" s="29">
        <v>1</v>
      </c>
    </row>
    <row r="293" spans="1:6">
      <c r="A293" s="35"/>
      <c r="B293" s="27" t="s">
        <v>359</v>
      </c>
      <c r="C293" s="36" t="s">
        <v>355</v>
      </c>
      <c r="D293" s="72" t="s">
        <v>356</v>
      </c>
      <c r="E293" s="38"/>
      <c r="F293" s="29">
        <v>1</v>
      </c>
    </row>
    <row r="294" spans="1:6">
      <c r="A294" s="35"/>
      <c r="B294" s="27" t="s">
        <v>119</v>
      </c>
      <c r="C294" s="36" t="s">
        <v>44</v>
      </c>
      <c r="D294" s="29" t="s">
        <v>45</v>
      </c>
      <c r="E294" s="79"/>
      <c r="F294" s="29">
        <v>1</v>
      </c>
    </row>
    <row r="295" spans="1:6">
      <c r="A295" s="35"/>
      <c r="B295" s="82"/>
      <c r="C295" s="35"/>
      <c r="D295" s="35"/>
      <c r="E295" s="38"/>
      <c r="F295" s="29"/>
    </row>
    <row r="296" spans="1:6">
      <c r="A296" s="162" t="s">
        <v>360</v>
      </c>
      <c r="B296" s="190"/>
      <c r="C296" s="192"/>
      <c r="D296" s="162" t="s">
        <v>511</v>
      </c>
      <c r="E296" s="89" t="s">
        <v>361</v>
      </c>
      <c r="F296" s="189"/>
    </row>
    <row r="297" spans="1:6">
      <c r="A297" s="61"/>
      <c r="B297" s="27" t="s">
        <v>16</v>
      </c>
      <c r="C297" s="36" t="s">
        <v>313</v>
      </c>
      <c r="D297" s="35" t="s">
        <v>362</v>
      </c>
      <c r="E297" s="38"/>
      <c r="F297" s="29">
        <v>25</v>
      </c>
    </row>
    <row r="298" spans="1:6">
      <c r="A298" s="61"/>
      <c r="B298" s="27" t="s">
        <v>28</v>
      </c>
      <c r="C298" s="36" t="s">
        <v>315</v>
      </c>
      <c r="D298" s="35" t="s">
        <v>363</v>
      </c>
      <c r="E298" s="38"/>
      <c r="F298" s="29">
        <v>3</v>
      </c>
    </row>
    <row r="299" spans="1:6">
      <c r="A299" s="61"/>
      <c r="B299" s="27" t="s">
        <v>31</v>
      </c>
      <c r="C299" s="36" t="s">
        <v>317</v>
      </c>
      <c r="D299" s="35" t="s">
        <v>364</v>
      </c>
      <c r="E299" s="38"/>
      <c r="F299" s="29">
        <v>6</v>
      </c>
    </row>
    <row r="300" spans="1:6">
      <c r="A300" s="61"/>
      <c r="B300" s="27" t="s">
        <v>40</v>
      </c>
      <c r="C300" s="35" t="s">
        <v>319</v>
      </c>
      <c r="D300" s="35" t="s">
        <v>320</v>
      </c>
      <c r="E300" s="38"/>
      <c r="F300" s="29">
        <v>2</v>
      </c>
    </row>
    <row r="301" spans="1:6">
      <c r="A301" s="61"/>
      <c r="B301" s="27" t="s">
        <v>43</v>
      </c>
      <c r="C301" s="36" t="s">
        <v>321</v>
      </c>
      <c r="D301" s="35" t="s">
        <v>322</v>
      </c>
      <c r="E301" s="38"/>
      <c r="F301" s="29">
        <v>1</v>
      </c>
    </row>
    <row r="302" spans="1:6">
      <c r="A302" s="35"/>
      <c r="B302" s="27" t="s">
        <v>66</v>
      </c>
      <c r="C302" s="34" t="s">
        <v>323</v>
      </c>
      <c r="D302" s="173" t="s">
        <v>324</v>
      </c>
      <c r="E302" s="79"/>
      <c r="F302" s="29">
        <v>1</v>
      </c>
    </row>
    <row r="303" spans="1:6">
      <c r="A303" s="35"/>
      <c r="B303" s="27"/>
      <c r="C303" s="34"/>
      <c r="D303" s="173"/>
      <c r="E303" s="79"/>
      <c r="F303" s="29"/>
    </row>
    <row r="304" spans="1:6">
      <c r="A304" s="162" t="s">
        <v>365</v>
      </c>
      <c r="B304" s="23"/>
      <c r="C304" s="162"/>
      <c r="D304" s="163" t="s">
        <v>366</v>
      </c>
      <c r="E304" s="24"/>
      <c r="F304" s="189"/>
    </row>
    <row r="305" spans="1:6">
      <c r="A305" s="162" t="s">
        <v>367</v>
      </c>
      <c r="B305" s="23"/>
      <c r="C305" s="162"/>
      <c r="D305" s="163" t="s">
        <v>333</v>
      </c>
      <c r="E305" s="24" t="s">
        <v>368</v>
      </c>
      <c r="F305" s="189"/>
    </row>
    <row r="306" spans="1:6">
      <c r="A306" s="35"/>
      <c r="B306" s="27" t="s">
        <v>16</v>
      </c>
      <c r="C306" s="36" t="s">
        <v>369</v>
      </c>
      <c r="D306" s="29" t="s">
        <v>370</v>
      </c>
      <c r="E306" s="79"/>
      <c r="F306" s="29">
        <v>1</v>
      </c>
    </row>
    <row r="307" spans="1:6">
      <c r="A307" s="35"/>
      <c r="B307" s="27" t="s">
        <v>28</v>
      </c>
      <c r="C307" s="36" t="s">
        <v>371</v>
      </c>
      <c r="D307" s="29" t="s">
        <v>372</v>
      </c>
      <c r="E307" s="79"/>
      <c r="F307" s="29">
        <v>1</v>
      </c>
    </row>
    <row r="308" spans="1:6">
      <c r="A308" s="35"/>
      <c r="B308" s="27" t="s">
        <v>31</v>
      </c>
      <c r="C308" s="36" t="s">
        <v>339</v>
      </c>
      <c r="D308" s="29" t="s">
        <v>340</v>
      </c>
      <c r="E308" s="79"/>
      <c r="F308" s="29">
        <v>2</v>
      </c>
    </row>
    <row r="309" spans="1:6">
      <c r="A309" s="35"/>
      <c r="B309" s="27" t="s">
        <v>40</v>
      </c>
      <c r="C309" s="173" t="s">
        <v>373</v>
      </c>
      <c r="D309" s="29" t="s">
        <v>374</v>
      </c>
      <c r="E309" s="79"/>
      <c r="F309" s="29"/>
    </row>
    <row r="310" spans="1:6">
      <c r="A310" s="35"/>
      <c r="B310" s="27" t="s">
        <v>375</v>
      </c>
      <c r="C310" s="32" t="s">
        <v>20</v>
      </c>
      <c r="D310" s="29" t="s">
        <v>21</v>
      </c>
      <c r="E310" s="79"/>
      <c r="F310" s="29">
        <v>3</v>
      </c>
    </row>
    <row r="311" spans="1:6">
      <c r="A311" s="35"/>
      <c r="B311" s="27" t="s">
        <v>376</v>
      </c>
      <c r="C311" s="32" t="s">
        <v>23</v>
      </c>
      <c r="D311" s="33" t="s">
        <v>24</v>
      </c>
      <c r="E311" s="83"/>
      <c r="F311" s="29">
        <v>2</v>
      </c>
    </row>
    <row r="312" spans="1:6">
      <c r="A312" s="35"/>
      <c r="B312" s="27" t="s">
        <v>377</v>
      </c>
      <c r="C312" s="32" t="s">
        <v>26</v>
      </c>
      <c r="D312" s="29" t="s">
        <v>27</v>
      </c>
      <c r="E312" s="83"/>
      <c r="F312" s="29">
        <v>2</v>
      </c>
    </row>
    <row r="313" spans="1:6">
      <c r="A313" s="35"/>
      <c r="B313" s="27" t="s">
        <v>43</v>
      </c>
      <c r="C313" s="36" t="s">
        <v>44</v>
      </c>
      <c r="D313" s="29" t="s">
        <v>45</v>
      </c>
      <c r="E313" s="79"/>
      <c r="F313" s="29">
        <v>3</v>
      </c>
    </row>
    <row r="314" spans="1:6">
      <c r="A314" s="35"/>
      <c r="B314" s="27" t="s">
        <v>66</v>
      </c>
      <c r="C314" s="36" t="s">
        <v>323</v>
      </c>
      <c r="D314" s="173" t="s">
        <v>324</v>
      </c>
      <c r="E314" s="79"/>
      <c r="F314" s="29">
        <v>2</v>
      </c>
    </row>
    <row r="315" spans="1:6">
      <c r="A315" s="162" t="s">
        <v>378</v>
      </c>
      <c r="B315" s="23"/>
      <c r="C315" s="162"/>
      <c r="D315" s="163" t="s">
        <v>328</v>
      </c>
      <c r="E315" s="24" t="s">
        <v>379</v>
      </c>
      <c r="F315" s="189"/>
    </row>
    <row r="316" spans="1:6">
      <c r="A316" s="35"/>
      <c r="B316" s="27" t="s">
        <v>82</v>
      </c>
      <c r="C316" s="36" t="s">
        <v>17</v>
      </c>
      <c r="D316" s="29" t="s">
        <v>48</v>
      </c>
      <c r="E316" s="79"/>
      <c r="F316" s="29"/>
    </row>
    <row r="317" spans="1:6">
      <c r="A317" s="35"/>
      <c r="B317" s="27" t="s">
        <v>380</v>
      </c>
      <c r="C317" s="32" t="s">
        <v>20</v>
      </c>
      <c r="D317" s="29" t="s">
        <v>21</v>
      </c>
      <c r="E317" s="79"/>
      <c r="F317" s="29">
        <v>1</v>
      </c>
    </row>
    <row r="318" spans="1:6">
      <c r="A318" s="35"/>
      <c r="B318" s="27" t="s">
        <v>381</v>
      </c>
      <c r="C318" s="32" t="s">
        <v>23</v>
      </c>
      <c r="D318" s="33" t="s">
        <v>24</v>
      </c>
      <c r="E318" s="79"/>
      <c r="F318" s="29">
        <v>1</v>
      </c>
    </row>
    <row r="319" spans="1:6">
      <c r="A319" s="35"/>
      <c r="B319" s="27" t="s">
        <v>382</v>
      </c>
      <c r="C319" s="32" t="s">
        <v>26</v>
      </c>
      <c r="D319" s="29" t="s">
        <v>27</v>
      </c>
      <c r="E319" s="79"/>
      <c r="F319" s="29">
        <v>1</v>
      </c>
    </row>
    <row r="320" spans="1:6">
      <c r="A320" s="35"/>
      <c r="B320" s="82" t="s">
        <v>85</v>
      </c>
      <c r="C320" s="34" t="s">
        <v>29</v>
      </c>
      <c r="D320" s="36" t="s">
        <v>331</v>
      </c>
      <c r="E320" s="79"/>
      <c r="F320" s="29">
        <v>1</v>
      </c>
    </row>
    <row r="321" spans="1:6">
      <c r="A321" s="35"/>
      <c r="B321" s="27" t="s">
        <v>88</v>
      </c>
      <c r="C321" s="34" t="s">
        <v>32</v>
      </c>
      <c r="D321" s="29" t="s">
        <v>383</v>
      </c>
      <c r="E321" s="79"/>
      <c r="F321" s="29"/>
    </row>
    <row r="322" spans="1:6">
      <c r="A322" s="35"/>
      <c r="B322" s="27" t="s">
        <v>384</v>
      </c>
      <c r="C322" s="36" t="s">
        <v>35</v>
      </c>
      <c r="D322" s="29" t="s">
        <v>36</v>
      </c>
      <c r="E322" s="79"/>
      <c r="F322" s="29">
        <v>1</v>
      </c>
    </row>
    <row r="323" spans="1:6">
      <c r="A323" s="35"/>
      <c r="B323" s="27" t="s">
        <v>385</v>
      </c>
      <c r="C323" s="36" t="s">
        <v>38</v>
      </c>
      <c r="D323" s="29" t="s">
        <v>39</v>
      </c>
      <c r="E323" s="79"/>
      <c r="F323" s="29">
        <v>1</v>
      </c>
    </row>
    <row r="324" spans="1:6">
      <c r="A324" s="35"/>
      <c r="B324" s="82" t="s">
        <v>89</v>
      </c>
      <c r="C324" s="36" t="s">
        <v>44</v>
      </c>
      <c r="D324" s="29" t="s">
        <v>45</v>
      </c>
      <c r="E324" s="79"/>
      <c r="F324" s="29">
        <v>1</v>
      </c>
    </row>
    <row r="325" spans="1:6">
      <c r="A325" s="35"/>
      <c r="B325" s="27" t="s">
        <v>92</v>
      </c>
      <c r="C325" s="34" t="s">
        <v>41</v>
      </c>
      <c r="D325" s="29" t="s">
        <v>42</v>
      </c>
      <c r="E325" s="79"/>
      <c r="F325" s="29">
        <v>1</v>
      </c>
    </row>
    <row r="326" spans="1:6">
      <c r="A326" s="162" t="s">
        <v>386</v>
      </c>
      <c r="B326" s="25"/>
      <c r="C326" s="192"/>
      <c r="D326" s="163" t="s">
        <v>347</v>
      </c>
      <c r="E326" s="24" t="s">
        <v>348</v>
      </c>
      <c r="F326" s="189"/>
    </row>
    <row r="327" spans="1:6">
      <c r="A327" s="61"/>
      <c r="B327" s="27" t="s">
        <v>95</v>
      </c>
      <c r="C327" s="34" t="s">
        <v>349</v>
      </c>
      <c r="D327" s="29" t="s">
        <v>350</v>
      </c>
      <c r="E327" s="79"/>
      <c r="F327" s="29"/>
    </row>
    <row r="328" spans="1:6">
      <c r="A328" s="61"/>
      <c r="B328" s="27" t="s">
        <v>387</v>
      </c>
      <c r="C328" s="36" t="s">
        <v>352</v>
      </c>
      <c r="D328" s="72" t="s">
        <v>353</v>
      </c>
      <c r="E328" s="79"/>
      <c r="F328" s="29">
        <v>1</v>
      </c>
    </row>
    <row r="329" spans="1:6">
      <c r="A329" s="61"/>
      <c r="B329" s="27" t="s">
        <v>388</v>
      </c>
      <c r="C329" s="36" t="s">
        <v>355</v>
      </c>
      <c r="D329" s="72" t="s">
        <v>356</v>
      </c>
      <c r="E329" s="79"/>
      <c r="F329" s="29">
        <v>1</v>
      </c>
    </row>
    <row r="330" spans="1:6">
      <c r="A330" s="61"/>
      <c r="B330" s="27" t="s">
        <v>117</v>
      </c>
      <c r="C330" s="36" t="s">
        <v>44</v>
      </c>
      <c r="D330" s="72" t="s">
        <v>45</v>
      </c>
      <c r="E330" s="79"/>
      <c r="F330" s="29">
        <v>1</v>
      </c>
    </row>
    <row r="331" spans="1:6">
      <c r="A331" s="162" t="s">
        <v>389</v>
      </c>
      <c r="B331" s="25"/>
      <c r="C331" s="192"/>
      <c r="D331" s="163" t="s">
        <v>347</v>
      </c>
      <c r="E331" s="24" t="s">
        <v>348</v>
      </c>
      <c r="F331" s="189"/>
    </row>
    <row r="332" spans="1:6">
      <c r="A332" s="61"/>
      <c r="B332" s="27" t="s">
        <v>119</v>
      </c>
      <c r="C332" s="34" t="s">
        <v>349</v>
      </c>
      <c r="D332" s="29" t="s">
        <v>350</v>
      </c>
      <c r="E332" s="79"/>
      <c r="F332" s="29"/>
    </row>
    <row r="333" spans="1:6">
      <c r="A333" s="61"/>
      <c r="B333" s="27" t="s">
        <v>390</v>
      </c>
      <c r="C333" s="36" t="s">
        <v>352</v>
      </c>
      <c r="D333" s="72" t="s">
        <v>353</v>
      </c>
      <c r="E333" s="79"/>
      <c r="F333" s="29">
        <v>1</v>
      </c>
    </row>
    <row r="334" spans="1:6">
      <c r="A334" s="61"/>
      <c r="B334" s="27" t="s">
        <v>391</v>
      </c>
      <c r="C334" s="36" t="s">
        <v>355</v>
      </c>
      <c r="D334" s="72" t="s">
        <v>356</v>
      </c>
      <c r="E334" s="79"/>
      <c r="F334" s="29">
        <v>1</v>
      </c>
    </row>
    <row r="335" spans="1:6">
      <c r="A335" s="61"/>
      <c r="B335" s="27" t="s">
        <v>120</v>
      </c>
      <c r="C335" s="36" t="s">
        <v>44</v>
      </c>
      <c r="D335" s="72" t="s">
        <v>45</v>
      </c>
      <c r="E335" s="79"/>
      <c r="F335" s="29">
        <v>1</v>
      </c>
    </row>
    <row r="336" spans="1:6">
      <c r="A336" s="35"/>
      <c r="B336" s="27"/>
      <c r="C336" s="35"/>
      <c r="D336" s="29"/>
      <c r="E336" s="79"/>
      <c r="F336" s="29"/>
    </row>
    <row r="337" spans="1:6">
      <c r="A337" s="162" t="s">
        <v>392</v>
      </c>
      <c r="B337" s="23"/>
      <c r="C337" s="162"/>
      <c r="D337" s="162" t="s">
        <v>512</v>
      </c>
      <c r="E337" s="24" t="s">
        <v>393</v>
      </c>
      <c r="F337" s="163"/>
    </row>
    <row r="338" spans="1:6">
      <c r="A338" s="35"/>
      <c r="B338" s="27" t="s">
        <v>16</v>
      </c>
      <c r="C338" s="36" t="s">
        <v>313</v>
      </c>
      <c r="D338" s="35" t="s">
        <v>362</v>
      </c>
      <c r="E338" s="38"/>
      <c r="F338" s="29">
        <v>22</v>
      </c>
    </row>
    <row r="339" spans="1:6">
      <c r="A339" s="35"/>
      <c r="B339" s="27" t="s">
        <v>28</v>
      </c>
      <c r="C339" s="36" t="s">
        <v>315</v>
      </c>
      <c r="D339" s="35" t="s">
        <v>316</v>
      </c>
      <c r="E339" s="38"/>
      <c r="F339" s="29">
        <v>2</v>
      </c>
    </row>
    <row r="340" spans="1:6">
      <c r="A340" s="35"/>
      <c r="B340" s="27" t="s">
        <v>31</v>
      </c>
      <c r="C340" s="36" t="s">
        <v>317</v>
      </c>
      <c r="D340" s="35" t="s">
        <v>318</v>
      </c>
      <c r="E340" s="38"/>
      <c r="F340" s="29">
        <v>6</v>
      </c>
    </row>
    <row r="341" spans="1:6">
      <c r="A341" s="35"/>
      <c r="B341" s="27" t="s">
        <v>40</v>
      </c>
      <c r="C341" s="35" t="s">
        <v>319</v>
      </c>
      <c r="D341" s="35" t="s">
        <v>320</v>
      </c>
      <c r="E341" s="38"/>
      <c r="F341" s="29">
        <v>2</v>
      </c>
    </row>
    <row r="342" spans="1:6">
      <c r="A342" s="35"/>
      <c r="B342" s="27" t="s">
        <v>43</v>
      </c>
      <c r="C342" s="36" t="s">
        <v>394</v>
      </c>
      <c r="D342" s="35" t="s">
        <v>395</v>
      </c>
      <c r="E342" s="38"/>
      <c r="F342" s="29">
        <v>1</v>
      </c>
    </row>
    <row r="343" spans="1:6">
      <c r="A343" s="204"/>
      <c r="B343" s="203" t="s">
        <v>66</v>
      </c>
      <c r="C343" s="219" t="s">
        <v>323</v>
      </c>
      <c r="D343" s="220" t="s">
        <v>324</v>
      </c>
      <c r="E343" s="221"/>
      <c r="F343" s="222">
        <v>1</v>
      </c>
    </row>
    <row r="344" spans="1:6">
      <c r="A344" s="223"/>
      <c r="B344" s="224"/>
      <c r="C344" s="223"/>
      <c r="D344" s="223"/>
      <c r="E344" s="225"/>
      <c r="F344" s="226"/>
    </row>
    <row r="345" spans="1:6">
      <c r="A345" s="195" t="s">
        <v>5</v>
      </c>
      <c r="B345" s="196"/>
      <c r="C345" s="197"/>
      <c r="D345" s="198" t="s">
        <v>6</v>
      </c>
      <c r="E345" s="199"/>
      <c r="F345" s="200"/>
    </row>
    <row r="346" spans="1:6">
      <c r="A346" s="162" t="s">
        <v>396</v>
      </c>
      <c r="B346" s="23"/>
      <c r="C346" s="162"/>
      <c r="D346" s="162" t="s">
        <v>397</v>
      </c>
      <c r="E346" s="24" t="s">
        <v>398</v>
      </c>
      <c r="F346" s="189"/>
    </row>
    <row r="347" spans="1:6">
      <c r="A347" s="61"/>
      <c r="B347" s="27" t="s">
        <v>16</v>
      </c>
      <c r="C347" s="36" t="s">
        <v>399</v>
      </c>
      <c r="D347" s="29" t="s">
        <v>400</v>
      </c>
      <c r="E347" s="38"/>
      <c r="F347" s="29">
        <v>3</v>
      </c>
    </row>
    <row r="348" spans="1:6">
      <c r="A348" s="61"/>
      <c r="B348" s="27" t="s">
        <v>28</v>
      </c>
      <c r="C348" s="36" t="s">
        <v>319</v>
      </c>
      <c r="D348" s="35" t="s">
        <v>320</v>
      </c>
      <c r="E348" s="38"/>
      <c r="F348" s="29">
        <v>1</v>
      </c>
    </row>
    <row r="349" spans="1:6">
      <c r="A349" s="136"/>
      <c r="B349" s="27" t="s">
        <v>31</v>
      </c>
      <c r="C349" s="136" t="s">
        <v>401</v>
      </c>
      <c r="D349" s="136" t="s">
        <v>402</v>
      </c>
      <c r="E349" s="160"/>
      <c r="F349" s="136">
        <v>1</v>
      </c>
    </row>
    <row r="350" spans="1:6">
      <c r="A350" s="136"/>
      <c r="B350" s="27" t="s">
        <v>40</v>
      </c>
      <c r="C350" s="136" t="s">
        <v>403</v>
      </c>
      <c r="D350" s="136" t="s">
        <v>404</v>
      </c>
      <c r="E350" s="160"/>
      <c r="F350" s="136">
        <v>1</v>
      </c>
    </row>
    <row r="351" spans="1:6">
      <c r="A351" s="136"/>
      <c r="B351" s="27" t="s">
        <v>43</v>
      </c>
      <c r="C351" s="136" t="s">
        <v>405</v>
      </c>
      <c r="D351" s="29" t="s">
        <v>406</v>
      </c>
      <c r="E351" s="160"/>
      <c r="F351" s="136">
        <v>2</v>
      </c>
    </row>
    <row r="352" spans="1:6">
      <c r="A352" s="136"/>
      <c r="B352" s="135"/>
      <c r="C352" s="136"/>
      <c r="D352" s="136"/>
      <c r="E352" s="160"/>
      <c r="F352" s="136"/>
    </row>
    <row r="353" spans="1:6">
      <c r="A353" s="162" t="s">
        <v>407</v>
      </c>
      <c r="B353" s="23"/>
      <c r="C353" s="162"/>
      <c r="D353" s="162" t="s">
        <v>408</v>
      </c>
      <c r="E353" s="24" t="s">
        <v>409</v>
      </c>
      <c r="F353" s="189"/>
    </row>
    <row r="354" spans="1:6">
      <c r="A354" s="61"/>
      <c r="B354" s="27" t="s">
        <v>16</v>
      </c>
      <c r="C354" s="36" t="s">
        <v>410</v>
      </c>
      <c r="D354" s="29" t="s">
        <v>411</v>
      </c>
      <c r="E354" s="79"/>
      <c r="F354" s="29">
        <v>1</v>
      </c>
    </row>
    <row r="355" spans="1:6">
      <c r="A355" s="61"/>
      <c r="B355" s="27" t="s">
        <v>28</v>
      </c>
      <c r="C355" s="36" t="s">
        <v>412</v>
      </c>
      <c r="D355" s="29" t="s">
        <v>413</v>
      </c>
      <c r="E355" s="79"/>
      <c r="F355" s="29">
        <v>1</v>
      </c>
    </row>
    <row r="356" spans="1:6">
      <c r="A356" s="35"/>
      <c r="B356" s="27" t="s">
        <v>31</v>
      </c>
      <c r="C356" s="36" t="s">
        <v>414</v>
      </c>
      <c r="D356" s="29" t="s">
        <v>415</v>
      </c>
      <c r="E356" s="79"/>
      <c r="F356" s="29">
        <v>2</v>
      </c>
    </row>
    <row r="357" spans="1:6">
      <c r="A357" s="35"/>
      <c r="B357" s="27" t="s">
        <v>40</v>
      </c>
      <c r="C357" s="36" t="s">
        <v>416</v>
      </c>
      <c r="D357" s="29" t="s">
        <v>417</v>
      </c>
      <c r="E357" s="79"/>
      <c r="F357" s="29"/>
    </row>
    <row r="358" spans="1:6">
      <c r="A358" s="35"/>
      <c r="B358" s="27" t="s">
        <v>375</v>
      </c>
      <c r="C358" s="32" t="s">
        <v>20</v>
      </c>
      <c r="D358" s="29" t="s">
        <v>21</v>
      </c>
      <c r="E358" s="79"/>
      <c r="F358" s="29">
        <v>2</v>
      </c>
    </row>
    <row r="359" spans="1:6">
      <c r="A359" s="35"/>
      <c r="B359" s="27" t="s">
        <v>376</v>
      </c>
      <c r="C359" s="32" t="s">
        <v>23</v>
      </c>
      <c r="D359" s="33" t="s">
        <v>24</v>
      </c>
      <c r="E359" s="79"/>
      <c r="F359" s="29">
        <v>2</v>
      </c>
    </row>
    <row r="360" spans="1:6">
      <c r="A360" s="35"/>
      <c r="B360" s="27" t="s">
        <v>377</v>
      </c>
      <c r="C360" s="32" t="s">
        <v>26</v>
      </c>
      <c r="D360" s="29" t="s">
        <v>27</v>
      </c>
      <c r="E360" s="79"/>
      <c r="F360" s="29">
        <v>2</v>
      </c>
    </row>
    <row r="361" spans="1:6">
      <c r="A361" s="35"/>
      <c r="B361" s="27"/>
      <c r="C361" s="36"/>
      <c r="D361" s="29"/>
      <c r="E361" s="79"/>
      <c r="F361" s="29"/>
    </row>
    <row r="362" spans="1:6">
      <c r="A362" s="174" t="s">
        <v>418</v>
      </c>
      <c r="B362" s="149"/>
      <c r="C362" s="174"/>
      <c r="D362" s="174" t="s">
        <v>419</v>
      </c>
      <c r="E362" s="151" t="s">
        <v>420</v>
      </c>
      <c r="F362" s="175"/>
    </row>
    <row r="363" spans="1:6">
      <c r="A363" s="35"/>
      <c r="B363" s="27" t="s">
        <v>16</v>
      </c>
      <c r="C363" s="36" t="s">
        <v>17</v>
      </c>
      <c r="D363" s="29" t="s">
        <v>48</v>
      </c>
      <c r="E363" s="79"/>
      <c r="F363" s="29"/>
    </row>
    <row r="364" spans="1:6">
      <c r="A364" s="35"/>
      <c r="B364" s="27" t="s">
        <v>19</v>
      </c>
      <c r="C364" s="32" t="s">
        <v>20</v>
      </c>
      <c r="D364" s="29" t="s">
        <v>21</v>
      </c>
      <c r="E364" s="79"/>
      <c r="F364" s="29">
        <v>1</v>
      </c>
    </row>
    <row r="365" spans="1:6">
      <c r="A365" s="35"/>
      <c r="B365" s="27" t="s">
        <v>22</v>
      </c>
      <c r="C365" s="32" t="s">
        <v>23</v>
      </c>
      <c r="D365" s="33" t="s">
        <v>24</v>
      </c>
      <c r="E365" s="79"/>
      <c r="F365" s="29">
        <v>1</v>
      </c>
    </row>
    <row r="366" spans="1:6">
      <c r="A366" s="35"/>
      <c r="B366" s="27" t="s">
        <v>25</v>
      </c>
      <c r="C366" s="32" t="s">
        <v>26</v>
      </c>
      <c r="D366" s="29" t="s">
        <v>27</v>
      </c>
      <c r="E366" s="79"/>
      <c r="F366" s="29">
        <v>1</v>
      </c>
    </row>
    <row r="367" spans="1:6">
      <c r="A367" s="35"/>
      <c r="B367" s="82" t="s">
        <v>28</v>
      </c>
      <c r="C367" s="34" t="s">
        <v>29</v>
      </c>
      <c r="D367" s="36" t="s">
        <v>331</v>
      </c>
      <c r="E367" s="79"/>
      <c r="F367" s="29">
        <v>1</v>
      </c>
    </row>
    <row r="368" spans="1:6">
      <c r="A368" s="35"/>
      <c r="B368" s="27" t="s">
        <v>31</v>
      </c>
      <c r="C368" s="34" t="s">
        <v>32</v>
      </c>
      <c r="D368" s="29" t="s">
        <v>33</v>
      </c>
      <c r="E368" s="79"/>
      <c r="F368" s="29"/>
    </row>
    <row r="369" spans="1:6">
      <c r="A369" s="35"/>
      <c r="B369" s="27" t="s">
        <v>34</v>
      </c>
      <c r="C369" s="36" t="s">
        <v>35</v>
      </c>
      <c r="D369" s="29" t="s">
        <v>36</v>
      </c>
      <c r="E369" s="79"/>
      <c r="F369" s="29">
        <v>1</v>
      </c>
    </row>
    <row r="370" spans="1:6">
      <c r="A370" s="35"/>
      <c r="B370" s="27" t="s">
        <v>37</v>
      </c>
      <c r="C370" s="36" t="s">
        <v>38</v>
      </c>
      <c r="D370" s="29" t="s">
        <v>39</v>
      </c>
      <c r="E370" s="79"/>
      <c r="F370" s="29">
        <v>1</v>
      </c>
    </row>
    <row r="371" spans="1:6">
      <c r="A371" s="35"/>
      <c r="B371" s="27" t="s">
        <v>40</v>
      </c>
      <c r="C371" s="36" t="s">
        <v>44</v>
      </c>
      <c r="D371" s="29" t="s">
        <v>45</v>
      </c>
      <c r="E371" s="79"/>
      <c r="F371" s="29">
        <v>1</v>
      </c>
    </row>
    <row r="372" spans="1:6">
      <c r="A372" s="35"/>
      <c r="B372" s="152"/>
      <c r="C372" s="176"/>
      <c r="D372" s="177"/>
      <c r="E372" s="153"/>
      <c r="F372" s="177"/>
    </row>
    <row r="373" spans="1:6">
      <c r="A373" s="162" t="s">
        <v>421</v>
      </c>
      <c r="B373" s="23"/>
      <c r="C373" s="162"/>
      <c r="D373" s="162" t="s">
        <v>422</v>
      </c>
      <c r="E373" s="89" t="s">
        <v>423</v>
      </c>
      <c r="F373" s="189"/>
    </row>
    <row r="374" spans="1:6" s="122" customFormat="1" ht="22.5">
      <c r="A374" s="154"/>
      <c r="B374" s="73" t="s">
        <v>16</v>
      </c>
      <c r="C374" s="78" t="s">
        <v>424</v>
      </c>
      <c r="D374" s="86" t="s">
        <v>425</v>
      </c>
      <c r="E374" s="80"/>
      <c r="F374" s="71">
        <v>1</v>
      </c>
    </row>
    <row r="375" spans="1:6">
      <c r="A375" s="61"/>
      <c r="B375" s="27" t="s">
        <v>28</v>
      </c>
      <c r="C375" s="36" t="s">
        <v>426</v>
      </c>
      <c r="D375" s="138" t="s">
        <v>427</v>
      </c>
      <c r="E375" s="79"/>
      <c r="F375" s="29">
        <v>1</v>
      </c>
    </row>
    <row r="376" spans="1:6">
      <c r="A376" s="61"/>
      <c r="B376" s="27" t="s">
        <v>31</v>
      </c>
      <c r="C376" s="36" t="s">
        <v>428</v>
      </c>
      <c r="D376" s="138" t="s">
        <v>429</v>
      </c>
      <c r="E376" s="79"/>
      <c r="F376" s="29">
        <v>1</v>
      </c>
    </row>
    <row r="377" spans="1:6">
      <c r="A377" s="64"/>
      <c r="B377" s="27" t="s">
        <v>40</v>
      </c>
      <c r="C377" s="34" t="s">
        <v>257</v>
      </c>
      <c r="D377" s="29" t="s">
        <v>258</v>
      </c>
      <c r="E377" s="79"/>
      <c r="F377" s="29">
        <v>1</v>
      </c>
    </row>
    <row r="378" spans="1:6">
      <c r="A378" s="64"/>
      <c r="B378" s="27" t="s">
        <v>375</v>
      </c>
      <c r="C378" s="32" t="s">
        <v>261</v>
      </c>
      <c r="D378" s="72" t="s">
        <v>262</v>
      </c>
      <c r="E378" s="79"/>
      <c r="F378" s="29">
        <v>1</v>
      </c>
    </row>
    <row r="379" spans="1:6">
      <c r="A379" s="64"/>
      <c r="B379" s="27" t="s">
        <v>376</v>
      </c>
      <c r="C379" s="32" t="s">
        <v>20</v>
      </c>
      <c r="D379" s="72" t="s">
        <v>21</v>
      </c>
      <c r="E379" s="79"/>
      <c r="F379" s="29">
        <v>1</v>
      </c>
    </row>
    <row r="380" spans="1:6">
      <c r="A380" s="64"/>
      <c r="B380" s="27" t="s">
        <v>377</v>
      </c>
      <c r="C380" s="32" t="s">
        <v>23</v>
      </c>
      <c r="D380" s="33" t="s">
        <v>24</v>
      </c>
      <c r="E380" s="79"/>
      <c r="F380" s="29">
        <v>1</v>
      </c>
    </row>
    <row r="381" spans="1:6">
      <c r="A381" s="64"/>
      <c r="B381" s="27" t="s">
        <v>43</v>
      </c>
      <c r="C381" s="28" t="s">
        <v>430</v>
      </c>
      <c r="D381" s="173" t="s">
        <v>431</v>
      </c>
      <c r="E381" s="79"/>
      <c r="F381" s="29">
        <v>1</v>
      </c>
    </row>
    <row r="382" spans="1:6">
      <c r="A382" s="64"/>
      <c r="B382" s="27" t="s">
        <v>66</v>
      </c>
      <c r="C382" s="34" t="s">
        <v>432</v>
      </c>
      <c r="D382" s="29" t="s">
        <v>433</v>
      </c>
      <c r="E382" s="79"/>
      <c r="F382" s="29">
        <v>1</v>
      </c>
    </row>
    <row r="383" spans="1:6">
      <c r="A383" s="64"/>
      <c r="B383" s="27"/>
      <c r="C383" s="34"/>
      <c r="D383" s="29"/>
      <c r="E383" s="79"/>
      <c r="F383" s="29"/>
    </row>
    <row r="384" spans="1:6">
      <c r="A384" s="174" t="s">
        <v>434</v>
      </c>
      <c r="B384" s="149"/>
      <c r="C384" s="174"/>
      <c r="D384" s="174" t="s">
        <v>435</v>
      </c>
      <c r="E384" s="155" t="s">
        <v>436</v>
      </c>
      <c r="F384" s="175"/>
    </row>
    <row r="385" spans="1:6">
      <c r="A385" s="35"/>
      <c r="B385" s="27" t="s">
        <v>16</v>
      </c>
      <c r="C385" s="36" t="s">
        <v>17</v>
      </c>
      <c r="D385" s="29" t="s">
        <v>18</v>
      </c>
      <c r="E385" s="79"/>
      <c r="F385" s="29"/>
    </row>
    <row r="386" spans="1:6">
      <c r="A386" s="35"/>
      <c r="B386" s="27" t="s">
        <v>19</v>
      </c>
      <c r="C386" s="32" t="s">
        <v>20</v>
      </c>
      <c r="D386" s="29" t="s">
        <v>21</v>
      </c>
      <c r="E386" s="79"/>
      <c r="F386" s="29">
        <v>1</v>
      </c>
    </row>
    <row r="387" spans="1:6">
      <c r="A387" s="35"/>
      <c r="B387" s="27" t="s">
        <v>22</v>
      </c>
      <c r="C387" s="32" t="s">
        <v>23</v>
      </c>
      <c r="D387" s="33" t="s">
        <v>24</v>
      </c>
      <c r="E387" s="79"/>
      <c r="F387" s="29">
        <v>1</v>
      </c>
    </row>
    <row r="388" spans="1:6">
      <c r="A388" s="35"/>
      <c r="B388" s="27" t="s">
        <v>25</v>
      </c>
      <c r="C388" s="32" t="s">
        <v>26</v>
      </c>
      <c r="D388" s="29" t="s">
        <v>27</v>
      </c>
      <c r="E388" s="79"/>
      <c r="F388" s="29">
        <v>1</v>
      </c>
    </row>
    <row r="389" spans="1:6">
      <c r="A389" s="35"/>
      <c r="B389" s="82" t="s">
        <v>28</v>
      </c>
      <c r="C389" s="34" t="s">
        <v>29</v>
      </c>
      <c r="D389" s="36" t="s">
        <v>331</v>
      </c>
      <c r="E389" s="79"/>
      <c r="F389" s="29">
        <v>1</v>
      </c>
    </row>
    <row r="390" spans="1:6">
      <c r="A390" s="35"/>
      <c r="B390" s="27" t="s">
        <v>31</v>
      </c>
      <c r="C390" s="34" t="s">
        <v>49</v>
      </c>
      <c r="D390" s="29" t="s">
        <v>437</v>
      </c>
      <c r="E390" s="79"/>
      <c r="F390" s="29"/>
    </row>
    <row r="391" spans="1:6">
      <c r="A391" s="35"/>
      <c r="B391" s="27" t="s">
        <v>34</v>
      </c>
      <c r="C391" s="36" t="s">
        <v>35</v>
      </c>
      <c r="D391" s="29" t="s">
        <v>36</v>
      </c>
      <c r="E391" s="79"/>
      <c r="F391" s="29">
        <v>1</v>
      </c>
    </row>
    <row r="392" spans="1:6">
      <c r="A392" s="35"/>
      <c r="B392" s="27" t="s">
        <v>37</v>
      </c>
      <c r="C392" s="36" t="s">
        <v>38</v>
      </c>
      <c r="D392" s="29" t="s">
        <v>39</v>
      </c>
      <c r="E392" s="79"/>
      <c r="F392" s="29">
        <v>1</v>
      </c>
    </row>
    <row r="393" spans="1:6">
      <c r="A393" s="35"/>
      <c r="B393" s="27" t="s">
        <v>51</v>
      </c>
      <c r="C393" s="36" t="s">
        <v>52</v>
      </c>
      <c r="D393" s="29" t="s">
        <v>53</v>
      </c>
      <c r="E393" s="79"/>
      <c r="F393" s="29">
        <v>1</v>
      </c>
    </row>
    <row r="394" spans="1:6">
      <c r="A394" s="35"/>
      <c r="B394" s="27" t="s">
        <v>40</v>
      </c>
      <c r="C394" s="36" t="s">
        <v>44</v>
      </c>
      <c r="D394" s="29" t="s">
        <v>45</v>
      </c>
      <c r="E394" s="79"/>
      <c r="F394" s="29">
        <v>1</v>
      </c>
    </row>
    <row r="395" spans="1:6">
      <c r="A395" s="35"/>
      <c r="B395" s="27" t="s">
        <v>43</v>
      </c>
      <c r="C395" s="34" t="s">
        <v>41</v>
      </c>
      <c r="D395" s="29" t="s">
        <v>42</v>
      </c>
      <c r="E395" s="79"/>
      <c r="F395" s="29">
        <v>1</v>
      </c>
    </row>
    <row r="396" spans="1:6">
      <c r="A396" s="35"/>
      <c r="B396" s="82"/>
      <c r="C396" s="35"/>
      <c r="D396" s="35"/>
      <c r="E396" s="38"/>
      <c r="F396" s="29"/>
    </row>
    <row r="397" spans="1:6">
      <c r="A397" s="174" t="s">
        <v>438</v>
      </c>
      <c r="B397" s="149"/>
      <c r="C397" s="174"/>
      <c r="D397" s="174" t="s">
        <v>439</v>
      </c>
      <c r="E397" s="150" t="s">
        <v>440</v>
      </c>
      <c r="F397" s="175"/>
    </row>
    <row r="398" spans="1:6" s="122" customFormat="1" ht="33.950000000000003" customHeight="1">
      <c r="A398" s="85"/>
      <c r="B398" s="73" t="s">
        <v>16</v>
      </c>
      <c r="C398" s="78" t="s">
        <v>441</v>
      </c>
      <c r="D398" s="87" t="s">
        <v>442</v>
      </c>
      <c r="E398" s="80"/>
      <c r="F398" s="156">
        <v>1</v>
      </c>
    </row>
    <row r="399" spans="1:6">
      <c r="A399" s="35"/>
      <c r="B399" s="27" t="s">
        <v>28</v>
      </c>
      <c r="C399" s="36" t="s">
        <v>247</v>
      </c>
      <c r="D399" s="82" t="s">
        <v>248</v>
      </c>
      <c r="E399" s="79"/>
      <c r="F399" s="31">
        <v>1</v>
      </c>
    </row>
    <row r="400" spans="1:6">
      <c r="A400" s="35"/>
      <c r="B400" s="27" t="s">
        <v>31</v>
      </c>
      <c r="C400" s="36" t="s">
        <v>443</v>
      </c>
      <c r="D400" s="36" t="s">
        <v>1644</v>
      </c>
      <c r="E400" s="79"/>
      <c r="F400" s="148">
        <v>1</v>
      </c>
    </row>
    <row r="401" spans="1:6">
      <c r="A401" s="35"/>
      <c r="B401" s="27" t="s">
        <v>40</v>
      </c>
      <c r="C401" s="139" t="s">
        <v>292</v>
      </c>
      <c r="D401" s="178" t="s">
        <v>444</v>
      </c>
      <c r="E401" s="79"/>
      <c r="F401" s="31">
        <v>2</v>
      </c>
    </row>
    <row r="402" spans="1:6">
      <c r="A402" s="35"/>
      <c r="B402" s="27" t="s">
        <v>43</v>
      </c>
      <c r="C402" s="36" t="s">
        <v>193</v>
      </c>
      <c r="D402" s="29" t="s">
        <v>445</v>
      </c>
      <c r="E402" s="79"/>
      <c r="F402" s="29">
        <v>3</v>
      </c>
    </row>
    <row r="403" spans="1:6">
      <c r="A403" s="35"/>
      <c r="B403" s="27" t="s">
        <v>66</v>
      </c>
      <c r="C403" s="36" t="s">
        <v>79</v>
      </c>
      <c r="D403" s="138" t="s">
        <v>110</v>
      </c>
      <c r="E403" s="79"/>
      <c r="F403" s="148">
        <v>5</v>
      </c>
    </row>
    <row r="404" spans="1:6">
      <c r="A404" s="35"/>
      <c r="B404" s="27" t="s">
        <v>82</v>
      </c>
      <c r="C404" s="36" t="s">
        <v>251</v>
      </c>
      <c r="D404" s="169" t="s">
        <v>252</v>
      </c>
      <c r="E404" s="79"/>
      <c r="F404" s="31">
        <v>4</v>
      </c>
    </row>
    <row r="405" spans="1:6">
      <c r="A405" s="35"/>
      <c r="B405" s="27" t="s">
        <v>85</v>
      </c>
      <c r="C405" s="36" t="s">
        <v>111</v>
      </c>
      <c r="D405" s="29" t="s">
        <v>112</v>
      </c>
      <c r="E405" s="79"/>
      <c r="F405" s="29">
        <v>1</v>
      </c>
    </row>
    <row r="406" spans="1:6">
      <c r="A406" s="35"/>
      <c r="B406" s="27" t="s">
        <v>88</v>
      </c>
      <c r="C406" s="35" t="s">
        <v>446</v>
      </c>
      <c r="D406" s="178" t="s">
        <v>447</v>
      </c>
      <c r="E406" s="79"/>
      <c r="F406" s="31">
        <v>4</v>
      </c>
    </row>
    <row r="407" spans="1:6">
      <c r="A407" s="35"/>
      <c r="B407" s="27" t="s">
        <v>89</v>
      </c>
      <c r="C407" s="36" t="s">
        <v>399</v>
      </c>
      <c r="D407" s="29" t="s">
        <v>400</v>
      </c>
      <c r="E407" s="38"/>
      <c r="F407" s="39">
        <v>1</v>
      </c>
    </row>
    <row r="408" spans="1:6">
      <c r="A408" s="35"/>
      <c r="B408" s="27" t="s">
        <v>92</v>
      </c>
      <c r="C408" s="36" t="s">
        <v>448</v>
      </c>
      <c r="D408" s="29" t="s">
        <v>198</v>
      </c>
      <c r="E408" s="79"/>
      <c r="F408" s="148">
        <v>4</v>
      </c>
    </row>
    <row r="409" spans="1:6">
      <c r="A409" s="35"/>
      <c r="B409" s="27" t="s">
        <v>95</v>
      </c>
      <c r="C409" s="139" t="s">
        <v>255</v>
      </c>
      <c r="D409" s="82" t="s">
        <v>256</v>
      </c>
      <c r="E409" s="79"/>
      <c r="F409" s="31">
        <v>16</v>
      </c>
    </row>
    <row r="410" spans="1:6">
      <c r="A410" s="35"/>
      <c r="B410" s="27" t="s">
        <v>117</v>
      </c>
      <c r="C410" s="36" t="s">
        <v>449</v>
      </c>
      <c r="D410" s="29" t="s">
        <v>450</v>
      </c>
      <c r="E410" s="79"/>
      <c r="F410" s="148">
        <v>1</v>
      </c>
    </row>
    <row r="411" spans="1:6">
      <c r="A411" s="35"/>
      <c r="B411" s="27" t="s">
        <v>119</v>
      </c>
      <c r="C411" s="36" t="s">
        <v>115</v>
      </c>
      <c r="D411" s="29" t="s">
        <v>116</v>
      </c>
      <c r="E411" s="79"/>
      <c r="F411" s="148">
        <v>2</v>
      </c>
    </row>
    <row r="412" spans="1:6">
      <c r="A412" s="35"/>
      <c r="B412" s="27" t="s">
        <v>120</v>
      </c>
      <c r="C412" s="36" t="s">
        <v>266</v>
      </c>
      <c r="D412" s="169" t="s">
        <v>267</v>
      </c>
      <c r="E412" s="79"/>
      <c r="F412" s="31">
        <v>1</v>
      </c>
    </row>
    <row r="413" spans="1:6">
      <c r="A413" s="35"/>
      <c r="B413" s="27" t="s">
        <v>121</v>
      </c>
      <c r="C413" s="36" t="s">
        <v>272</v>
      </c>
      <c r="D413" s="169" t="s">
        <v>451</v>
      </c>
      <c r="E413" s="79"/>
      <c r="F413" s="31">
        <v>1</v>
      </c>
    </row>
    <row r="414" spans="1:6">
      <c r="A414" s="35"/>
      <c r="B414" s="27" t="s">
        <v>124</v>
      </c>
      <c r="C414" s="36" t="s">
        <v>273</v>
      </c>
      <c r="D414" s="169" t="s">
        <v>274</v>
      </c>
      <c r="E414" s="38"/>
      <c r="F414" s="39">
        <v>1</v>
      </c>
    </row>
    <row r="415" spans="1:6">
      <c r="A415" s="35"/>
      <c r="B415" s="27" t="s">
        <v>126</v>
      </c>
      <c r="C415" s="36" t="s">
        <v>275</v>
      </c>
      <c r="D415" s="169" t="s">
        <v>276</v>
      </c>
      <c r="E415" s="79"/>
      <c r="F415" s="31">
        <v>1</v>
      </c>
    </row>
    <row r="416" spans="1:6">
      <c r="A416" s="35"/>
      <c r="B416" s="27" t="s">
        <v>129</v>
      </c>
      <c r="C416" s="36" t="s">
        <v>130</v>
      </c>
      <c r="D416" s="169" t="s">
        <v>131</v>
      </c>
      <c r="E416" s="79"/>
      <c r="F416" s="29">
        <v>1</v>
      </c>
    </row>
    <row r="417" spans="1:6">
      <c r="A417" s="35"/>
      <c r="B417" s="27" t="s">
        <v>132</v>
      </c>
      <c r="C417" s="36" t="s">
        <v>277</v>
      </c>
      <c r="D417" s="169" t="s">
        <v>278</v>
      </c>
      <c r="E417" s="79"/>
      <c r="F417" s="29">
        <v>1</v>
      </c>
    </row>
    <row r="418" spans="1:6">
      <c r="A418" s="35"/>
      <c r="B418" s="27" t="s">
        <v>135</v>
      </c>
      <c r="C418" s="36" t="s">
        <v>279</v>
      </c>
      <c r="D418" s="29" t="s">
        <v>1278</v>
      </c>
      <c r="E418" s="79"/>
      <c r="F418" s="31">
        <v>1</v>
      </c>
    </row>
    <row r="419" spans="1:6">
      <c r="A419" s="35"/>
      <c r="B419" s="27" t="s">
        <v>138</v>
      </c>
      <c r="C419" s="36" t="s">
        <v>280</v>
      </c>
      <c r="D419" s="29" t="s">
        <v>281</v>
      </c>
      <c r="E419" s="79"/>
      <c r="F419" s="148">
        <v>1</v>
      </c>
    </row>
    <row r="420" spans="1:6">
      <c r="A420" s="35"/>
      <c r="B420" s="27" t="s">
        <v>140</v>
      </c>
      <c r="C420" s="36" t="s">
        <v>90</v>
      </c>
      <c r="D420" s="29" t="s">
        <v>91</v>
      </c>
      <c r="E420" s="79"/>
      <c r="F420" s="148">
        <v>4</v>
      </c>
    </row>
    <row r="421" spans="1:6">
      <c r="A421" s="35"/>
      <c r="B421" s="27" t="s">
        <v>452</v>
      </c>
      <c r="C421" s="32" t="s">
        <v>257</v>
      </c>
      <c r="D421" s="29" t="s">
        <v>258</v>
      </c>
      <c r="E421" s="79"/>
      <c r="F421" s="31"/>
    </row>
    <row r="422" spans="1:6">
      <c r="A422" s="35"/>
      <c r="B422" s="27" t="s">
        <v>453</v>
      </c>
      <c r="C422" s="32" t="s">
        <v>20</v>
      </c>
      <c r="D422" s="33" t="s">
        <v>21</v>
      </c>
      <c r="E422" s="79"/>
      <c r="F422" s="31">
        <v>1</v>
      </c>
    </row>
    <row r="423" spans="1:6">
      <c r="A423" s="35"/>
      <c r="B423" s="27" t="s">
        <v>454</v>
      </c>
      <c r="C423" s="32" t="s">
        <v>261</v>
      </c>
      <c r="D423" s="33" t="s">
        <v>262</v>
      </c>
      <c r="E423" s="79"/>
      <c r="F423" s="31">
        <v>1</v>
      </c>
    </row>
    <row r="424" spans="1:6">
      <c r="A424" s="35"/>
      <c r="B424" s="27" t="s">
        <v>455</v>
      </c>
      <c r="C424" s="32" t="s">
        <v>23</v>
      </c>
      <c r="D424" s="33" t="s">
        <v>24</v>
      </c>
      <c r="E424" s="79"/>
      <c r="F424" s="31">
        <v>1</v>
      </c>
    </row>
    <row r="425" spans="1:6">
      <c r="A425" s="35"/>
      <c r="B425" s="27" t="s">
        <v>456</v>
      </c>
      <c r="C425" s="34" t="s">
        <v>264</v>
      </c>
      <c r="D425" s="37" t="s">
        <v>265</v>
      </c>
      <c r="E425" s="79"/>
      <c r="F425" s="31">
        <v>1</v>
      </c>
    </row>
    <row r="426" spans="1:6">
      <c r="A426" s="35"/>
      <c r="B426" s="27" t="s">
        <v>457</v>
      </c>
      <c r="C426" s="171" t="s">
        <v>122</v>
      </c>
      <c r="D426" s="82" t="s">
        <v>458</v>
      </c>
      <c r="E426" s="79"/>
      <c r="F426" s="31">
        <v>4</v>
      </c>
    </row>
    <row r="427" spans="1:6">
      <c r="A427" s="35"/>
      <c r="B427" s="82"/>
      <c r="C427" s="35"/>
      <c r="D427" s="35"/>
      <c r="E427" s="38"/>
      <c r="F427" s="29"/>
    </row>
    <row r="428" spans="1:6">
      <c r="A428" s="174" t="s">
        <v>459</v>
      </c>
      <c r="B428" s="149"/>
      <c r="C428" s="174"/>
      <c r="D428" s="174" t="s">
        <v>460</v>
      </c>
      <c r="E428" s="155" t="s">
        <v>461</v>
      </c>
      <c r="F428" s="175"/>
    </row>
    <row r="429" spans="1:6">
      <c r="A429" s="61"/>
      <c r="B429" s="27" t="s">
        <v>16</v>
      </c>
      <c r="C429" s="36" t="s">
        <v>462</v>
      </c>
      <c r="D429" s="82" t="s">
        <v>463</v>
      </c>
      <c r="E429" s="79"/>
      <c r="F429" s="31">
        <v>1</v>
      </c>
    </row>
    <row r="430" spans="1:6">
      <c r="A430" s="35"/>
      <c r="B430" s="27" t="s">
        <v>28</v>
      </c>
      <c r="C430" s="35" t="s">
        <v>102</v>
      </c>
      <c r="D430" s="35" t="s">
        <v>103</v>
      </c>
      <c r="E430" s="38"/>
      <c r="F430" s="39">
        <v>2</v>
      </c>
    </row>
    <row r="431" spans="1:6">
      <c r="A431" s="35"/>
      <c r="B431" s="27" t="s">
        <v>31</v>
      </c>
      <c r="C431" s="36" t="s">
        <v>464</v>
      </c>
      <c r="D431" s="138" t="s">
        <v>465</v>
      </c>
      <c r="E431" s="38"/>
      <c r="F431" s="39">
        <v>1</v>
      </c>
    </row>
    <row r="432" spans="1:6">
      <c r="A432" s="35"/>
      <c r="B432" s="27" t="s">
        <v>40</v>
      </c>
      <c r="C432" s="36" t="s">
        <v>466</v>
      </c>
      <c r="D432" s="35" t="s">
        <v>467</v>
      </c>
      <c r="E432" s="38"/>
      <c r="F432" s="39">
        <v>1</v>
      </c>
    </row>
    <row r="433" spans="1:6" s="120" customFormat="1">
      <c r="A433" s="35"/>
      <c r="B433" s="27" t="s">
        <v>43</v>
      </c>
      <c r="C433" s="36" t="s">
        <v>468</v>
      </c>
      <c r="D433" s="82" t="s">
        <v>469</v>
      </c>
      <c r="E433" s="38"/>
      <c r="F433" s="39">
        <v>2</v>
      </c>
    </row>
    <row r="434" spans="1:6" s="122" customFormat="1" ht="33.75">
      <c r="A434" s="85"/>
      <c r="B434" s="73" t="s">
        <v>66</v>
      </c>
      <c r="C434" s="78" t="s">
        <v>470</v>
      </c>
      <c r="D434" s="87" t="s">
        <v>513</v>
      </c>
      <c r="E434" s="157"/>
      <c r="F434" s="158">
        <v>1</v>
      </c>
    </row>
    <row r="435" spans="1:6">
      <c r="A435" s="35"/>
      <c r="B435" s="27" t="s">
        <v>82</v>
      </c>
      <c r="C435" s="36" t="s">
        <v>471</v>
      </c>
      <c r="D435" s="82" t="s">
        <v>472</v>
      </c>
      <c r="E435" s="38"/>
      <c r="F435" s="39">
        <v>1</v>
      </c>
    </row>
    <row r="436" spans="1:6">
      <c r="A436" s="35"/>
      <c r="B436" s="27" t="s">
        <v>85</v>
      </c>
      <c r="C436" s="36" t="s">
        <v>106</v>
      </c>
      <c r="D436" s="35" t="s">
        <v>107</v>
      </c>
      <c r="E436" s="38"/>
      <c r="F436" s="39">
        <v>2</v>
      </c>
    </row>
    <row r="437" spans="1:6">
      <c r="A437" s="35"/>
      <c r="B437" s="27" t="s">
        <v>88</v>
      </c>
      <c r="C437" s="35" t="s">
        <v>75</v>
      </c>
      <c r="D437" s="29" t="s">
        <v>76</v>
      </c>
      <c r="E437" s="38"/>
      <c r="F437" s="39">
        <v>1</v>
      </c>
    </row>
    <row r="438" spans="1:6">
      <c r="A438" s="35"/>
      <c r="B438" s="27" t="s">
        <v>89</v>
      </c>
      <c r="C438" s="35" t="s">
        <v>473</v>
      </c>
      <c r="D438" s="35" t="s">
        <v>474</v>
      </c>
      <c r="E438" s="79"/>
      <c r="F438" s="31">
        <v>1</v>
      </c>
    </row>
    <row r="439" spans="1:6">
      <c r="A439" s="35"/>
      <c r="B439" s="27" t="s">
        <v>92</v>
      </c>
      <c r="C439" s="35" t="s">
        <v>446</v>
      </c>
      <c r="D439" s="82" t="s">
        <v>447</v>
      </c>
      <c r="E439" s="79"/>
      <c r="F439" s="31">
        <v>1</v>
      </c>
    </row>
    <row r="440" spans="1:6">
      <c r="A440" s="35"/>
      <c r="B440" s="27" t="s">
        <v>95</v>
      </c>
      <c r="C440" s="36" t="s">
        <v>59</v>
      </c>
      <c r="D440" s="29" t="s">
        <v>60</v>
      </c>
      <c r="E440" s="38"/>
      <c r="F440" s="39">
        <v>1</v>
      </c>
    </row>
    <row r="441" spans="1:6">
      <c r="A441" s="35"/>
      <c r="B441" s="27" t="s">
        <v>117</v>
      </c>
      <c r="C441" s="139" t="s">
        <v>173</v>
      </c>
      <c r="D441" s="82" t="s">
        <v>174</v>
      </c>
      <c r="E441" s="38"/>
      <c r="F441" s="39">
        <v>2</v>
      </c>
    </row>
    <row r="442" spans="1:6">
      <c r="A442" s="35"/>
      <c r="B442" s="27" t="s">
        <v>119</v>
      </c>
      <c r="C442" s="139" t="s">
        <v>80</v>
      </c>
      <c r="D442" s="82" t="s">
        <v>81</v>
      </c>
      <c r="E442" s="38"/>
      <c r="F442" s="39">
        <v>1</v>
      </c>
    </row>
    <row r="443" spans="1:6">
      <c r="A443" s="35"/>
      <c r="B443" s="27" t="s">
        <v>120</v>
      </c>
      <c r="C443" s="36" t="s">
        <v>64</v>
      </c>
      <c r="D443" s="29" t="s">
        <v>65</v>
      </c>
      <c r="E443" s="38"/>
      <c r="F443" s="39">
        <v>1</v>
      </c>
    </row>
    <row r="444" spans="1:6">
      <c r="A444" s="35"/>
      <c r="B444" s="27" t="s">
        <v>121</v>
      </c>
      <c r="C444" s="36" t="s">
        <v>90</v>
      </c>
      <c r="D444" s="29" t="s">
        <v>91</v>
      </c>
      <c r="E444" s="38"/>
      <c r="F444" s="39">
        <v>1</v>
      </c>
    </row>
    <row r="445" spans="1:6">
      <c r="A445" s="35"/>
      <c r="B445" s="27" t="s">
        <v>124</v>
      </c>
      <c r="C445" s="36" t="s">
        <v>125</v>
      </c>
      <c r="D445" s="82" t="s">
        <v>1517</v>
      </c>
      <c r="E445" s="81"/>
      <c r="F445" s="31">
        <v>1</v>
      </c>
    </row>
    <row r="446" spans="1:6">
      <c r="A446" s="35"/>
      <c r="B446" s="135" t="s">
        <v>126</v>
      </c>
      <c r="C446" s="36" t="s">
        <v>127</v>
      </c>
      <c r="D446" s="29" t="s">
        <v>128</v>
      </c>
      <c r="E446" s="81"/>
      <c r="F446" s="31">
        <v>1</v>
      </c>
    </row>
    <row r="447" spans="1:6">
      <c r="A447" s="35"/>
      <c r="B447" s="27" t="s">
        <v>129</v>
      </c>
      <c r="C447" s="36" t="s">
        <v>122</v>
      </c>
      <c r="D447" s="82" t="s">
        <v>123</v>
      </c>
      <c r="E447" s="81"/>
      <c r="F447" s="31">
        <v>1</v>
      </c>
    </row>
    <row r="448" spans="1:6">
      <c r="A448" s="35"/>
      <c r="B448" s="27" t="s">
        <v>132</v>
      </c>
      <c r="C448" s="36" t="s">
        <v>93</v>
      </c>
      <c r="D448" s="82" t="s">
        <v>475</v>
      </c>
      <c r="E448" s="81"/>
      <c r="F448" s="31">
        <v>1</v>
      </c>
    </row>
    <row r="449" spans="1:6">
      <c r="A449" s="35"/>
      <c r="B449" s="27"/>
      <c r="C449" s="35"/>
      <c r="D449" s="82"/>
      <c r="E449" s="79"/>
      <c r="F449" s="29"/>
    </row>
    <row r="450" spans="1:6">
      <c r="A450" s="162" t="s">
        <v>476</v>
      </c>
      <c r="B450" s="23"/>
      <c r="C450" s="162"/>
      <c r="D450" s="162" t="s">
        <v>477</v>
      </c>
      <c r="E450" s="89" t="s">
        <v>478</v>
      </c>
      <c r="F450" s="189"/>
    </row>
    <row r="451" spans="1:6">
      <c r="A451" s="61"/>
      <c r="B451" s="27" t="s">
        <v>16</v>
      </c>
      <c r="C451" s="36" t="s">
        <v>479</v>
      </c>
      <c r="D451" s="82" t="s">
        <v>480</v>
      </c>
      <c r="E451" s="79"/>
      <c r="F451" s="31">
        <v>1</v>
      </c>
    </row>
    <row r="452" spans="1:6">
      <c r="A452" s="35"/>
      <c r="B452" s="27" t="s">
        <v>28</v>
      </c>
      <c r="C452" s="36" t="s">
        <v>481</v>
      </c>
      <c r="D452" s="29" t="s">
        <v>482</v>
      </c>
      <c r="E452" s="30"/>
      <c r="F452" s="148">
        <v>3</v>
      </c>
    </row>
    <row r="453" spans="1:6">
      <c r="A453" s="35"/>
      <c r="B453" s="27" t="s">
        <v>31</v>
      </c>
      <c r="C453" s="36" t="s">
        <v>483</v>
      </c>
      <c r="D453" s="138" t="s">
        <v>484</v>
      </c>
      <c r="E453" s="30"/>
      <c r="F453" s="148">
        <v>1</v>
      </c>
    </row>
    <row r="454" spans="1:6">
      <c r="A454" s="61"/>
      <c r="B454" s="27" t="s">
        <v>40</v>
      </c>
      <c r="C454" s="36" t="s">
        <v>485</v>
      </c>
      <c r="D454" s="82" t="s">
        <v>486</v>
      </c>
      <c r="E454" s="79"/>
      <c r="F454" s="31">
        <v>7</v>
      </c>
    </row>
    <row r="455" spans="1:6">
      <c r="A455" s="35"/>
      <c r="B455" s="27" t="s">
        <v>43</v>
      </c>
      <c r="C455" s="35" t="s">
        <v>446</v>
      </c>
      <c r="D455" s="82" t="s">
        <v>447</v>
      </c>
      <c r="E455" s="79"/>
      <c r="F455" s="31">
        <v>1</v>
      </c>
    </row>
    <row r="456" spans="1:6">
      <c r="A456" s="35"/>
      <c r="B456" s="27" t="s">
        <v>66</v>
      </c>
      <c r="C456" s="36" t="s">
        <v>399</v>
      </c>
      <c r="D456" s="29" t="s">
        <v>400</v>
      </c>
      <c r="E456" s="38"/>
      <c r="F456" s="39">
        <v>1</v>
      </c>
    </row>
    <row r="457" spans="1:6">
      <c r="A457" s="35"/>
      <c r="B457" s="27" t="s">
        <v>82</v>
      </c>
      <c r="C457" s="36" t="s">
        <v>487</v>
      </c>
      <c r="D457" s="29" t="s">
        <v>488</v>
      </c>
      <c r="E457" s="30"/>
      <c r="F457" s="148">
        <v>40</v>
      </c>
    </row>
    <row r="458" spans="1:6">
      <c r="A458" s="35"/>
      <c r="B458" s="27" t="s">
        <v>85</v>
      </c>
      <c r="C458" s="36" t="s">
        <v>489</v>
      </c>
      <c r="D458" s="29" t="s">
        <v>1276</v>
      </c>
      <c r="E458" s="30"/>
      <c r="F458" s="148">
        <v>1</v>
      </c>
    </row>
    <row r="459" spans="1:6">
      <c r="A459" s="35"/>
      <c r="B459" s="27" t="s">
        <v>88</v>
      </c>
      <c r="C459" s="36" t="s">
        <v>280</v>
      </c>
      <c r="D459" s="29" t="s">
        <v>281</v>
      </c>
      <c r="E459" s="30"/>
      <c r="F459" s="148">
        <v>1</v>
      </c>
    </row>
    <row r="460" spans="1:6">
      <c r="A460" s="35"/>
      <c r="B460" s="27" t="s">
        <v>89</v>
      </c>
      <c r="C460" s="36" t="s">
        <v>490</v>
      </c>
      <c r="D460" s="29" t="s">
        <v>539</v>
      </c>
      <c r="E460" s="30"/>
      <c r="F460" s="148">
        <v>1</v>
      </c>
    </row>
    <row r="461" spans="1:6">
      <c r="A461" s="35"/>
      <c r="B461" s="27" t="s">
        <v>92</v>
      </c>
      <c r="C461" s="36" t="s">
        <v>491</v>
      </c>
      <c r="D461" s="29" t="s">
        <v>528</v>
      </c>
      <c r="E461" s="30"/>
      <c r="F461" s="148">
        <v>1</v>
      </c>
    </row>
    <row r="462" spans="1:6">
      <c r="A462" s="35"/>
      <c r="B462" s="27" t="s">
        <v>95</v>
      </c>
      <c r="C462" s="36" t="s">
        <v>492</v>
      </c>
      <c r="D462" s="29" t="s">
        <v>493</v>
      </c>
      <c r="E462" s="30"/>
      <c r="F462" s="148">
        <v>1</v>
      </c>
    </row>
    <row r="463" spans="1:6">
      <c r="A463" s="64"/>
      <c r="B463" s="27"/>
      <c r="C463" s="36"/>
      <c r="D463" s="72" t="s">
        <v>1642</v>
      </c>
      <c r="E463" s="79"/>
      <c r="F463" s="29">
        <v>2</v>
      </c>
    </row>
    <row r="464" spans="1:6">
      <c r="A464" s="35"/>
      <c r="B464" s="27" t="s">
        <v>117</v>
      </c>
      <c r="C464" s="36" t="s">
        <v>225</v>
      </c>
      <c r="D464" s="169" t="s">
        <v>226</v>
      </c>
      <c r="E464" s="30"/>
      <c r="F464" s="148">
        <v>2</v>
      </c>
    </row>
    <row r="465" spans="1:6">
      <c r="A465" s="35"/>
      <c r="B465" s="27" t="s">
        <v>119</v>
      </c>
      <c r="C465" s="36" t="s">
        <v>64</v>
      </c>
      <c r="D465" s="29" t="s">
        <v>65</v>
      </c>
      <c r="E465" s="30"/>
      <c r="F465" s="148">
        <v>1</v>
      </c>
    </row>
    <row r="466" spans="1:6">
      <c r="A466" s="35"/>
      <c r="B466" s="27" t="s">
        <v>120</v>
      </c>
      <c r="C466" s="36" t="s">
        <v>63</v>
      </c>
      <c r="D466" s="29" t="s">
        <v>1521</v>
      </c>
      <c r="E466" s="30"/>
      <c r="F466" s="148">
        <v>2</v>
      </c>
    </row>
    <row r="467" spans="1:6">
      <c r="A467" s="35"/>
      <c r="B467" s="27" t="s">
        <v>121</v>
      </c>
      <c r="C467" s="36" t="s">
        <v>494</v>
      </c>
      <c r="D467" s="29" t="s">
        <v>1524</v>
      </c>
      <c r="E467" s="146"/>
      <c r="F467" s="29">
        <v>1</v>
      </c>
    </row>
    <row r="468" spans="1:6">
      <c r="A468" s="35"/>
      <c r="B468" s="27" t="s">
        <v>124</v>
      </c>
      <c r="C468" s="29" t="s">
        <v>185</v>
      </c>
      <c r="D468" s="82" t="s">
        <v>518</v>
      </c>
      <c r="E468" s="160"/>
      <c r="F468" s="136">
        <v>1</v>
      </c>
    </row>
    <row r="469" spans="1:6">
      <c r="A469" s="136"/>
      <c r="B469" s="27" t="s">
        <v>126</v>
      </c>
      <c r="C469" s="29" t="s">
        <v>229</v>
      </c>
      <c r="D469" s="136" t="s">
        <v>230</v>
      </c>
      <c r="E469" s="135" t="s">
        <v>534</v>
      </c>
      <c r="F469" s="136">
        <v>1</v>
      </c>
    </row>
    <row r="470" spans="1:6">
      <c r="A470" s="35"/>
      <c r="B470" s="82"/>
      <c r="C470" s="35"/>
      <c r="D470" s="35"/>
      <c r="E470" s="38"/>
      <c r="F470" s="29"/>
    </row>
    <row r="471" spans="1:6">
      <c r="A471" s="174" t="s">
        <v>495</v>
      </c>
      <c r="B471" s="149"/>
      <c r="C471" s="174"/>
      <c r="D471" s="174" t="s">
        <v>55</v>
      </c>
      <c r="E471" s="155" t="s">
        <v>496</v>
      </c>
      <c r="F471" s="175"/>
    </row>
    <row r="472" spans="1:6">
      <c r="A472" s="61"/>
      <c r="B472" s="27" t="s">
        <v>16</v>
      </c>
      <c r="C472" s="36" t="s">
        <v>57</v>
      </c>
      <c r="D472" s="29" t="s">
        <v>58</v>
      </c>
      <c r="E472" s="38"/>
      <c r="F472" s="29">
        <v>3</v>
      </c>
    </row>
    <row r="473" spans="1:6">
      <c r="A473" s="61"/>
      <c r="B473" s="27" t="s">
        <v>28</v>
      </c>
      <c r="C473" s="36" t="s">
        <v>59</v>
      </c>
      <c r="D473" s="29" t="s">
        <v>497</v>
      </c>
      <c r="E473" s="38"/>
      <c r="F473" s="39">
        <v>1</v>
      </c>
    </row>
    <row r="474" spans="1:6">
      <c r="A474" s="61"/>
      <c r="B474" s="27" t="s">
        <v>31</v>
      </c>
      <c r="C474" s="139" t="s">
        <v>61</v>
      </c>
      <c r="D474" s="29" t="s">
        <v>62</v>
      </c>
      <c r="E474" s="159"/>
      <c r="F474" s="29">
        <v>3</v>
      </c>
    </row>
    <row r="475" spans="1:6">
      <c r="A475" s="61"/>
      <c r="B475" s="27" t="s">
        <v>40</v>
      </c>
      <c r="C475" s="36" t="s">
        <v>64</v>
      </c>
      <c r="D475" s="29" t="s">
        <v>65</v>
      </c>
      <c r="E475" s="79"/>
      <c r="F475" s="29">
        <v>1</v>
      </c>
    </row>
    <row r="476" spans="1:6">
      <c r="A476" s="61"/>
      <c r="B476" s="27" t="s">
        <v>43</v>
      </c>
      <c r="C476" s="36" t="s">
        <v>63</v>
      </c>
      <c r="D476" s="29" t="s">
        <v>1521</v>
      </c>
      <c r="E476" s="159"/>
      <c r="F476" s="29">
        <v>1</v>
      </c>
    </row>
    <row r="477" spans="1:6">
      <c r="A477" s="61"/>
      <c r="B477" s="41"/>
      <c r="C477" s="61"/>
      <c r="D477" s="61"/>
      <c r="E477" s="38"/>
      <c r="F477" s="29"/>
    </row>
    <row r="478" spans="1:6">
      <c r="A478" s="174" t="s">
        <v>498</v>
      </c>
      <c r="B478" s="149"/>
      <c r="C478" s="174"/>
      <c r="D478" s="174" t="s">
        <v>55</v>
      </c>
      <c r="E478" s="155" t="s">
        <v>499</v>
      </c>
      <c r="F478" s="175"/>
    </row>
    <row r="479" spans="1:6">
      <c r="A479" s="61"/>
      <c r="B479" s="27" t="s">
        <v>16</v>
      </c>
      <c r="C479" s="36" t="s">
        <v>57</v>
      </c>
      <c r="D479" s="29" t="s">
        <v>58</v>
      </c>
      <c r="E479" s="38"/>
      <c r="F479" s="29">
        <v>3</v>
      </c>
    </row>
    <row r="480" spans="1:6">
      <c r="A480" s="61"/>
      <c r="B480" s="27" t="s">
        <v>28</v>
      </c>
      <c r="C480" s="36" t="s">
        <v>59</v>
      </c>
      <c r="D480" s="29" t="s">
        <v>60</v>
      </c>
      <c r="E480" s="38"/>
      <c r="F480" s="39">
        <v>1</v>
      </c>
    </row>
    <row r="481" spans="1:7">
      <c r="A481" s="61"/>
      <c r="B481" s="27" t="s">
        <v>31</v>
      </c>
      <c r="C481" s="139" t="s">
        <v>61</v>
      </c>
      <c r="D481" s="29" t="s">
        <v>62</v>
      </c>
      <c r="E481" s="159"/>
      <c r="F481" s="29">
        <v>3</v>
      </c>
    </row>
    <row r="482" spans="1:7">
      <c r="A482" s="61"/>
      <c r="B482" s="27" t="s">
        <v>40</v>
      </c>
      <c r="C482" s="36" t="s">
        <v>64</v>
      </c>
      <c r="D482" s="29" t="s">
        <v>65</v>
      </c>
      <c r="E482" s="79"/>
      <c r="F482" s="29">
        <v>1</v>
      </c>
    </row>
    <row r="483" spans="1:7">
      <c r="A483" s="61"/>
      <c r="B483" s="27" t="s">
        <v>43</v>
      </c>
      <c r="C483" s="36" t="s">
        <v>63</v>
      </c>
      <c r="D483" s="29" t="s">
        <v>1521</v>
      </c>
      <c r="E483" s="159"/>
      <c r="F483" s="29">
        <v>1</v>
      </c>
    </row>
    <row r="484" spans="1:7">
      <c r="A484" s="61"/>
      <c r="B484" s="41"/>
      <c r="C484" s="61"/>
      <c r="D484" s="61"/>
      <c r="E484" s="38"/>
      <c r="F484" s="29"/>
    </row>
    <row r="485" spans="1:7">
      <c r="A485" s="162" t="s">
        <v>500</v>
      </c>
      <c r="B485" s="23"/>
      <c r="C485" s="162"/>
      <c r="D485" s="166" t="s">
        <v>501</v>
      </c>
      <c r="E485" s="89" t="s">
        <v>502</v>
      </c>
      <c r="F485" s="189"/>
    </row>
    <row r="486" spans="1:7">
      <c r="A486" s="64"/>
      <c r="B486" s="27" t="s">
        <v>16</v>
      </c>
      <c r="C486" s="36" t="s">
        <v>193</v>
      </c>
      <c r="D486" s="138" t="s">
        <v>194</v>
      </c>
      <c r="E486" s="79"/>
      <c r="F486" s="29">
        <v>1</v>
      </c>
    </row>
    <row r="487" spans="1:7">
      <c r="A487" s="64"/>
      <c r="B487" s="27" t="s">
        <v>28</v>
      </c>
      <c r="C487" s="36" t="s">
        <v>1765</v>
      </c>
      <c r="D487" s="138" t="s">
        <v>1766</v>
      </c>
      <c r="E487" s="79"/>
      <c r="F487" s="29">
        <v>1</v>
      </c>
    </row>
    <row r="488" spans="1:7">
      <c r="A488" s="26"/>
      <c r="B488" s="27" t="s">
        <v>31</v>
      </c>
      <c r="C488" s="36" t="s">
        <v>489</v>
      </c>
      <c r="D488" s="29" t="s">
        <v>1277</v>
      </c>
      <c r="E488" s="79"/>
      <c r="F488" s="29">
        <v>1</v>
      </c>
    </row>
    <row r="489" spans="1:7">
      <c r="A489" s="26"/>
      <c r="B489" s="27" t="s">
        <v>40</v>
      </c>
      <c r="C489" s="36" t="s">
        <v>280</v>
      </c>
      <c r="D489" s="29" t="s">
        <v>503</v>
      </c>
      <c r="E489" s="79"/>
      <c r="F489" s="29">
        <v>1</v>
      </c>
    </row>
    <row r="490" spans="1:7">
      <c r="A490" s="64"/>
      <c r="B490" s="507" t="s">
        <v>43</v>
      </c>
      <c r="C490" s="508" t="s">
        <v>504</v>
      </c>
      <c r="D490" s="509" t="s">
        <v>505</v>
      </c>
      <c r="E490" s="510"/>
      <c r="F490" s="509">
        <v>2</v>
      </c>
      <c r="G490" s="511" t="s">
        <v>2223</v>
      </c>
    </row>
    <row r="491" spans="1:7">
      <c r="A491" s="26"/>
      <c r="B491" s="507" t="s">
        <v>66</v>
      </c>
      <c r="C491" s="508" t="s">
        <v>506</v>
      </c>
      <c r="D491" s="512" t="s">
        <v>529</v>
      </c>
      <c r="E491" s="510"/>
      <c r="F491" s="509">
        <v>1</v>
      </c>
      <c r="G491" s="511" t="s">
        <v>2223</v>
      </c>
    </row>
    <row r="492" spans="1:7">
      <c r="A492" s="26"/>
      <c r="B492" s="507" t="s">
        <v>82</v>
      </c>
      <c r="C492" s="508" t="s">
        <v>507</v>
      </c>
      <c r="D492" s="512" t="s">
        <v>530</v>
      </c>
      <c r="E492" s="510"/>
      <c r="F492" s="509">
        <v>1</v>
      </c>
      <c r="G492" s="511" t="s">
        <v>2223</v>
      </c>
    </row>
    <row r="493" spans="1:7">
      <c r="A493" s="26"/>
      <c r="B493" s="507" t="s">
        <v>85</v>
      </c>
      <c r="C493" s="508" t="s">
        <v>508</v>
      </c>
      <c r="D493" s="512" t="s">
        <v>531</v>
      </c>
      <c r="E493" s="510"/>
      <c r="F493" s="509">
        <v>1</v>
      </c>
      <c r="G493" s="511" t="s">
        <v>2223</v>
      </c>
    </row>
    <row r="494" spans="1:7">
      <c r="A494" s="26"/>
      <c r="B494" s="507" t="s">
        <v>88</v>
      </c>
      <c r="C494" s="508" t="s">
        <v>509</v>
      </c>
      <c r="D494" s="512" t="s">
        <v>532</v>
      </c>
      <c r="E494" s="510"/>
      <c r="F494" s="509">
        <v>1</v>
      </c>
      <c r="G494" s="511" t="s">
        <v>2223</v>
      </c>
    </row>
    <row r="495" spans="1:7">
      <c r="A495" s="136"/>
      <c r="B495" s="27" t="s">
        <v>89</v>
      </c>
      <c r="C495" s="136" t="s">
        <v>136</v>
      </c>
      <c r="D495" s="136" t="s">
        <v>517</v>
      </c>
      <c r="E495" s="160"/>
      <c r="F495" s="136">
        <v>1</v>
      </c>
    </row>
    <row r="496" spans="1:7">
      <c r="A496" s="202"/>
      <c r="B496" s="27" t="s">
        <v>92</v>
      </c>
      <c r="C496" s="204" t="s">
        <v>289</v>
      </c>
      <c r="D496" s="205" t="s">
        <v>533</v>
      </c>
      <c r="E496" s="206"/>
      <c r="F496" s="207">
        <v>1</v>
      </c>
    </row>
    <row r="497" spans="1:6">
      <c r="A497" s="208"/>
      <c r="B497" s="208"/>
      <c r="C497" s="208"/>
      <c r="D497" s="208"/>
      <c r="E497" s="209"/>
      <c r="F497" s="208"/>
    </row>
  </sheetData>
  <sheetProtection password="CF7A" sheet="1" objects="1" scenarios="1"/>
  <printOptions gridLines="1"/>
  <pageMargins left="0.70866141732283472" right="0.31496062992125984" top="0.74803149606299213" bottom="0.74803149606299213" header="0.31496062992125984" footer="0.31496062992125984"/>
  <pageSetup paperSize="9" orientation="portrait" r:id="rId1"/>
  <headerFooter>
    <oddFooter>&amp;L&amp;7UKCLJ_PT1_DCZRP
DISPEČERSKI CENTER IN REŠEVALNA POSTAJA&amp;C&amp;7&amp;P od&amp;N&amp;R&amp;7oktober, 2018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"/>
  <sheetViews>
    <sheetView workbookViewId="0">
      <selection activeCell="B20" sqref="B20"/>
    </sheetView>
  </sheetViews>
  <sheetFormatPr defaultRowHeight="12.75"/>
  <cols>
    <col min="2" max="2" width="57.85546875" customWidth="1"/>
    <col min="3" max="3" width="4.5703125" style="311" customWidth="1"/>
    <col min="4" max="4" width="9.140625" style="324"/>
    <col min="5" max="5" width="10.42578125" style="324" customWidth="1"/>
    <col min="6" max="6" width="9.140625" style="289"/>
  </cols>
  <sheetData>
    <row r="1" spans="1:5" customFormat="1" ht="9" customHeight="1" thickBot="1">
      <c r="A1" s="229"/>
      <c r="B1" s="229"/>
      <c r="C1" s="307"/>
      <c r="D1" s="412"/>
      <c r="E1" s="412"/>
    </row>
    <row r="2" spans="1:5" customFormat="1" ht="9" customHeight="1">
      <c r="A2" s="231"/>
      <c r="B2" s="231"/>
      <c r="C2" s="308"/>
      <c r="D2" s="413"/>
      <c r="E2" s="413"/>
    </row>
    <row r="3" spans="1:5" customFormat="1" ht="15.75">
      <c r="A3" s="233"/>
      <c r="B3" s="234" t="s">
        <v>1897</v>
      </c>
      <c r="C3" s="302"/>
      <c r="D3" s="324"/>
      <c r="E3" s="324"/>
    </row>
    <row r="4" spans="1:5" customFormat="1" ht="9" customHeight="1" thickBot="1">
      <c r="A4" s="229"/>
      <c r="B4" s="229"/>
      <c r="C4" s="307"/>
      <c r="D4" s="412"/>
      <c r="E4" s="412"/>
    </row>
    <row r="5" spans="1:5" customFormat="1">
      <c r="A5" s="231"/>
      <c r="B5" s="231"/>
      <c r="C5" s="308"/>
      <c r="D5" s="413"/>
      <c r="E5" s="413"/>
    </row>
    <row r="6" spans="1:5" customFormat="1" ht="15">
      <c r="A6" s="235"/>
      <c r="B6" s="414" t="s">
        <v>2</v>
      </c>
      <c r="C6" s="309"/>
      <c r="D6" s="324"/>
      <c r="E6" s="324"/>
    </row>
    <row r="7" spans="1:5" customFormat="1" ht="15">
      <c r="A7" s="415" t="s">
        <v>5</v>
      </c>
      <c r="B7" s="416" t="s">
        <v>1898</v>
      </c>
      <c r="C7" s="310"/>
      <c r="D7" s="324"/>
      <c r="E7" s="324"/>
    </row>
    <row r="8" spans="1:5" customFormat="1">
      <c r="A8" s="236"/>
      <c r="B8" s="417" t="s">
        <v>1899</v>
      </c>
      <c r="C8" s="302"/>
      <c r="D8" s="324"/>
      <c r="E8" s="324"/>
    </row>
    <row r="9" spans="1:5" customFormat="1">
      <c r="A9" s="236"/>
      <c r="B9" s="417"/>
      <c r="C9" s="302"/>
      <c r="D9" s="324"/>
      <c r="E9" s="324"/>
    </row>
    <row r="10" spans="1:5" customFormat="1">
      <c r="A10" s="238"/>
      <c r="B10" s="418" t="s">
        <v>1900</v>
      </c>
      <c r="C10" s="310"/>
      <c r="D10" s="324"/>
      <c r="E10" s="324"/>
    </row>
    <row r="11" spans="1:5" customFormat="1">
      <c r="A11" s="239" t="s">
        <v>543</v>
      </c>
      <c r="B11" s="242" t="s">
        <v>544</v>
      </c>
      <c r="C11" s="302"/>
      <c r="D11" s="324"/>
      <c r="E11" s="324"/>
    </row>
    <row r="12" spans="1:5" customFormat="1">
      <c r="A12" s="241" t="s">
        <v>545</v>
      </c>
      <c r="B12" s="325" t="s">
        <v>546</v>
      </c>
      <c r="C12" s="302"/>
      <c r="D12" s="324">
        <f>F37</f>
        <v>0</v>
      </c>
      <c r="E12" s="324"/>
    </row>
    <row r="13" spans="1:5" customFormat="1">
      <c r="A13" s="241" t="s">
        <v>547</v>
      </c>
      <c r="B13" s="325" t="s">
        <v>548</v>
      </c>
      <c r="C13" s="302"/>
      <c r="D13" s="324">
        <f>F67</f>
        <v>0</v>
      </c>
      <c r="E13" s="324"/>
    </row>
    <row r="14" spans="1:5" customFormat="1">
      <c r="A14" s="241" t="s">
        <v>1901</v>
      </c>
      <c r="B14" s="326" t="s">
        <v>1074</v>
      </c>
      <c r="C14" s="302"/>
      <c r="D14" s="324">
        <f>F79</f>
        <v>0</v>
      </c>
      <c r="E14" s="324"/>
    </row>
    <row r="15" spans="1:5" customFormat="1">
      <c r="A15" s="327" t="s">
        <v>551</v>
      </c>
      <c r="B15" s="326" t="s">
        <v>552</v>
      </c>
      <c r="C15" s="302"/>
      <c r="D15" s="324">
        <f>F94</f>
        <v>0</v>
      </c>
      <c r="E15" s="324"/>
    </row>
    <row r="16" spans="1:5" customFormat="1">
      <c r="A16" s="241" t="s">
        <v>555</v>
      </c>
      <c r="B16" s="326" t="s">
        <v>556</v>
      </c>
      <c r="C16" s="302"/>
      <c r="D16" s="324">
        <f>F97</f>
        <v>0</v>
      </c>
      <c r="E16" s="324"/>
    </row>
    <row r="17" spans="1:5">
      <c r="A17" s="239" t="s">
        <v>557</v>
      </c>
      <c r="B17" s="240" t="s">
        <v>558</v>
      </c>
      <c r="C17" s="302"/>
    </row>
    <row r="18" spans="1:5">
      <c r="A18" s="241" t="s">
        <v>343</v>
      </c>
      <c r="B18" s="315" t="s">
        <v>662</v>
      </c>
      <c r="C18" s="302"/>
      <c r="D18" s="324">
        <f>F110</f>
        <v>0</v>
      </c>
    </row>
    <row r="19" spans="1:5">
      <c r="A19" s="239" t="s">
        <v>1530</v>
      </c>
      <c r="B19" s="419" t="s">
        <v>681</v>
      </c>
      <c r="C19" s="302"/>
      <c r="D19" s="324">
        <f>F129</f>
        <v>0</v>
      </c>
    </row>
    <row r="20" spans="1:5">
      <c r="A20" s="420" t="s">
        <v>685</v>
      </c>
      <c r="B20" s="421" t="s">
        <v>560</v>
      </c>
      <c r="C20" s="380"/>
      <c r="D20" s="422">
        <f>F145</f>
        <v>0</v>
      </c>
    </row>
    <row r="21" spans="1:5">
      <c r="A21" s="382"/>
      <c r="B21" s="383" t="s">
        <v>1752</v>
      </c>
      <c r="C21" s="384"/>
      <c r="D21" s="423">
        <f>SUM(D12:D20)</f>
        <v>0</v>
      </c>
    </row>
    <row r="22" spans="1:5">
      <c r="A22" s="378"/>
      <c r="B22" s="379" t="s">
        <v>1755</v>
      </c>
      <c r="C22" s="380"/>
      <c r="D22" s="422">
        <f>+D21*0.22</f>
        <v>0</v>
      </c>
    </row>
    <row r="23" spans="1:5" ht="13.5" thickBot="1">
      <c r="A23" s="424"/>
      <c r="B23" s="388" t="s">
        <v>1756</v>
      </c>
      <c r="C23" s="386"/>
      <c r="D23" s="376">
        <f>SUM(D21:D22)</f>
        <v>0</v>
      </c>
    </row>
    <row r="24" spans="1:5" ht="13.5" thickTop="1">
      <c r="A24" s="241"/>
      <c r="B24" s="425"/>
      <c r="C24" s="302"/>
    </row>
    <row r="26" spans="1:5">
      <c r="A26" s="426" t="s">
        <v>561</v>
      </c>
      <c r="B26" s="427" t="s">
        <v>562</v>
      </c>
      <c r="C26" s="428" t="s">
        <v>563</v>
      </c>
      <c r="D26" s="244" t="s">
        <v>1757</v>
      </c>
      <c r="E26" s="244" t="s">
        <v>1750</v>
      </c>
    </row>
    <row r="27" spans="1:5">
      <c r="A27" s="245" t="s">
        <v>543</v>
      </c>
      <c r="B27" s="257" t="s">
        <v>566</v>
      </c>
      <c r="C27" s="305"/>
      <c r="D27" s="337"/>
      <c r="E27" s="337"/>
    </row>
    <row r="28" spans="1:5">
      <c r="A28" s="246" t="s">
        <v>570</v>
      </c>
      <c r="B28" s="182" t="s">
        <v>571</v>
      </c>
      <c r="C28" s="249"/>
      <c r="D28" s="335"/>
      <c r="E28" s="335"/>
    </row>
    <row r="29" spans="1:5">
      <c r="A29" s="246" t="s">
        <v>1902</v>
      </c>
      <c r="B29" s="41" t="s">
        <v>1903</v>
      </c>
      <c r="C29" s="248">
        <v>1</v>
      </c>
      <c r="D29" s="335">
        <f>VLOOKUP(A29,'Zunanji 7.4-2 Opisi opreme'!A:E,5,FALSE)</f>
        <v>0</v>
      </c>
      <c r="E29" s="335">
        <f>+D29*C29</f>
        <v>0</v>
      </c>
    </row>
    <row r="30" spans="1:5">
      <c r="A30" s="138"/>
      <c r="B30" s="268" t="s">
        <v>1904</v>
      </c>
      <c r="C30" s="248"/>
      <c r="D30" s="335"/>
      <c r="E30" s="335"/>
    </row>
    <row r="31" spans="1:5">
      <c r="A31" s="246" t="s">
        <v>1905</v>
      </c>
      <c r="B31" s="41" t="s">
        <v>1906</v>
      </c>
      <c r="C31" s="248">
        <v>1</v>
      </c>
      <c r="D31" s="335">
        <f>VLOOKUP(A31,'Zunanji 7.4-2 Opisi opreme'!A:E,5,FALSE)</f>
        <v>0</v>
      </c>
      <c r="E31" s="335">
        <f>+D31*C31</f>
        <v>0</v>
      </c>
    </row>
    <row r="32" spans="1:5">
      <c r="A32" s="138"/>
      <c r="B32" s="268" t="s">
        <v>1907</v>
      </c>
      <c r="C32" s="248"/>
      <c r="D32" s="335"/>
      <c r="E32" s="335"/>
    </row>
    <row r="33" spans="1:6">
      <c r="A33" s="246" t="s">
        <v>1908</v>
      </c>
      <c r="B33" s="429" t="s">
        <v>1909</v>
      </c>
      <c r="C33" s="248">
        <v>1</v>
      </c>
      <c r="D33" s="335">
        <f>VLOOKUP(A33,'Zunanji 7.4-2 Opisi opreme'!A:E,5,FALSE)</f>
        <v>0</v>
      </c>
      <c r="E33" s="335">
        <f>+D33*C33</f>
        <v>0</v>
      </c>
    </row>
    <row r="34" spans="1:6">
      <c r="A34" s="138"/>
      <c r="B34" s="430" t="s">
        <v>1910</v>
      </c>
      <c r="C34" s="248"/>
      <c r="D34" s="335"/>
      <c r="E34" s="335"/>
    </row>
    <row r="35" spans="1:6">
      <c r="A35" s="431" t="s">
        <v>582</v>
      </c>
      <c r="B35" s="345" t="s">
        <v>583</v>
      </c>
      <c r="C35" s="248"/>
      <c r="D35" s="335"/>
      <c r="E35" s="335"/>
    </row>
    <row r="36" spans="1:6" s="122" customFormat="1" ht="22.5">
      <c r="A36" s="432" t="s">
        <v>1911</v>
      </c>
      <c r="B36" s="433" t="s">
        <v>1912</v>
      </c>
      <c r="C36" s="434">
        <v>1</v>
      </c>
      <c r="D36" s="335">
        <f>VLOOKUP(A36,'Zunanji 7.4-2 Opisi opreme'!A:E,5,FALSE)</f>
        <v>0</v>
      </c>
      <c r="E36" s="375">
        <f>+D36*C36</f>
        <v>0</v>
      </c>
      <c r="F36" s="377"/>
    </row>
    <row r="37" spans="1:6">
      <c r="A37" s="333"/>
      <c r="B37" s="354" t="s">
        <v>1913</v>
      </c>
      <c r="C37" s="435"/>
      <c r="D37" s="335"/>
      <c r="E37" s="335"/>
      <c r="F37" s="324">
        <f>SUM(E29:E37)</f>
        <v>0</v>
      </c>
    </row>
    <row r="38" spans="1:6">
      <c r="A38" s="246" t="s">
        <v>547</v>
      </c>
      <c r="B38" s="181" t="s">
        <v>548</v>
      </c>
      <c r="C38" s="249"/>
      <c r="D38" s="335"/>
      <c r="E38" s="335"/>
    </row>
    <row r="39" spans="1:6">
      <c r="A39" s="61" t="s">
        <v>102</v>
      </c>
      <c r="B39" s="61" t="s">
        <v>1563</v>
      </c>
      <c r="C39" s="249">
        <v>3</v>
      </c>
      <c r="D39" s="335">
        <f>VLOOKUP(A39,'Zunanji 7.4-2 Opisi opreme'!A:E,5,FALSE)</f>
        <v>0</v>
      </c>
      <c r="E39" s="335">
        <f>+D39*C39</f>
        <v>0</v>
      </c>
    </row>
    <row r="40" spans="1:6">
      <c r="A40" s="35"/>
      <c r="B40" s="260" t="s">
        <v>584</v>
      </c>
      <c r="C40" s="249"/>
      <c r="D40" s="335"/>
      <c r="E40" s="335"/>
    </row>
    <row r="41" spans="1:6">
      <c r="A41" s="35"/>
      <c r="B41" s="261" t="s">
        <v>585</v>
      </c>
      <c r="C41" s="249"/>
      <c r="D41" s="335"/>
      <c r="E41" s="335"/>
    </row>
    <row r="42" spans="1:6">
      <c r="A42" s="247" t="s">
        <v>464</v>
      </c>
      <c r="B42" s="246" t="s">
        <v>1564</v>
      </c>
      <c r="C42" s="249">
        <v>2</v>
      </c>
      <c r="D42" s="335">
        <f>VLOOKUP(A42,'Zunanji 7.4-2 Opisi opreme'!A:E,5,FALSE)</f>
        <v>0</v>
      </c>
      <c r="E42" s="335">
        <f>+D42*C42</f>
        <v>0</v>
      </c>
    </row>
    <row r="43" spans="1:6">
      <c r="A43" s="36"/>
      <c r="B43" s="262" t="s">
        <v>1055</v>
      </c>
      <c r="C43" s="249"/>
      <c r="D43" s="335"/>
      <c r="E43" s="335"/>
    </row>
    <row r="44" spans="1:6">
      <c r="A44" s="36"/>
      <c r="B44" s="258" t="s">
        <v>586</v>
      </c>
      <c r="C44" s="249"/>
      <c r="D44" s="335"/>
      <c r="E44" s="335"/>
    </row>
    <row r="45" spans="1:6">
      <c r="A45" s="246" t="s">
        <v>1914</v>
      </c>
      <c r="B45" s="251" t="s">
        <v>1915</v>
      </c>
      <c r="C45" s="255">
        <v>14</v>
      </c>
      <c r="D45" s="335">
        <f>VLOOKUP(A45,'Zunanji 7.4-2 Opisi opreme'!A:E,5,FALSE)</f>
        <v>0</v>
      </c>
      <c r="E45" s="335">
        <f>+D45*C45</f>
        <v>0</v>
      </c>
    </row>
    <row r="46" spans="1:6">
      <c r="A46" s="138"/>
      <c r="B46" s="341" t="s">
        <v>1916</v>
      </c>
      <c r="C46" s="255"/>
      <c r="D46" s="335"/>
      <c r="E46" s="335"/>
    </row>
    <row r="47" spans="1:6">
      <c r="A47" s="138"/>
      <c r="B47" s="341" t="s">
        <v>1917</v>
      </c>
      <c r="C47" s="255"/>
      <c r="D47" s="335"/>
      <c r="E47" s="335"/>
    </row>
    <row r="48" spans="1:6">
      <c r="A48" s="246" t="s">
        <v>1918</v>
      </c>
      <c r="B48" s="248" t="s">
        <v>1919</v>
      </c>
      <c r="C48" s="248">
        <v>1</v>
      </c>
      <c r="D48" s="335">
        <f>VLOOKUP(A48,'Zunanji 7.4-2 Opisi opreme'!A:E,5,FALSE)</f>
        <v>0</v>
      </c>
      <c r="E48" s="335">
        <f>+D48*C48</f>
        <v>0</v>
      </c>
    </row>
    <row r="49" spans="1:5" customFormat="1">
      <c r="A49" s="138"/>
      <c r="B49" s="264" t="s">
        <v>1920</v>
      </c>
      <c r="C49" s="248"/>
      <c r="D49" s="335"/>
      <c r="E49" s="335"/>
    </row>
    <row r="50" spans="1:5" customFormat="1">
      <c r="A50" s="246" t="s">
        <v>613</v>
      </c>
      <c r="B50" s="108" t="s">
        <v>614</v>
      </c>
      <c r="C50" s="250"/>
      <c r="D50" s="335"/>
      <c r="E50" s="335"/>
    </row>
    <row r="51" spans="1:5" customFormat="1">
      <c r="A51" s="247" t="s">
        <v>294</v>
      </c>
      <c r="B51" s="246" t="s">
        <v>1587</v>
      </c>
      <c r="C51" s="249">
        <v>2</v>
      </c>
      <c r="D51" s="335">
        <f>VLOOKUP(A51,'Zunanji 7.4-2 Opisi opreme'!A:E,5,FALSE)</f>
        <v>0</v>
      </c>
      <c r="E51" s="335">
        <f>+D51*C51</f>
        <v>0</v>
      </c>
    </row>
    <row r="52" spans="1:5" customFormat="1">
      <c r="A52" s="279"/>
      <c r="B52" s="259" t="s">
        <v>610</v>
      </c>
      <c r="C52" s="249"/>
      <c r="D52" s="335"/>
      <c r="E52" s="335"/>
    </row>
    <row r="53" spans="1:5" customFormat="1">
      <c r="A53" s="265" t="s">
        <v>622</v>
      </c>
      <c r="B53" s="266" t="s">
        <v>626</v>
      </c>
      <c r="C53" s="249"/>
      <c r="D53" s="335"/>
      <c r="E53" s="335"/>
    </row>
    <row r="54" spans="1:5" customFormat="1">
      <c r="A54" s="247" t="s">
        <v>79</v>
      </c>
      <c r="B54" s="138" t="s">
        <v>1921</v>
      </c>
      <c r="C54" s="249">
        <v>13</v>
      </c>
      <c r="D54" s="335">
        <f>VLOOKUP(A54,'Zunanji 7.4-2 Opisi opreme'!A:E,5,FALSE)</f>
        <v>0</v>
      </c>
      <c r="E54" s="335">
        <f>+D54*C54</f>
        <v>0</v>
      </c>
    </row>
    <row r="55" spans="1:5" customFormat="1">
      <c r="A55" s="247"/>
      <c r="B55" s="259" t="s">
        <v>623</v>
      </c>
      <c r="C55" s="249"/>
      <c r="D55" s="335"/>
      <c r="E55" s="335"/>
    </row>
    <row r="56" spans="1:5" customFormat="1">
      <c r="A56" s="247"/>
      <c r="B56" s="259" t="s">
        <v>624</v>
      </c>
      <c r="C56" s="249"/>
      <c r="D56" s="335"/>
      <c r="E56" s="335"/>
    </row>
    <row r="57" spans="1:5" customFormat="1">
      <c r="A57" s="247"/>
      <c r="B57" s="261" t="s">
        <v>625</v>
      </c>
      <c r="C57" s="249"/>
      <c r="D57" s="335"/>
      <c r="E57" s="335"/>
    </row>
    <row r="58" spans="1:5" customFormat="1">
      <c r="A58" s="246" t="s">
        <v>79</v>
      </c>
      <c r="B58" s="246" t="s">
        <v>1922</v>
      </c>
      <c r="C58" s="248">
        <v>5</v>
      </c>
      <c r="D58" s="335">
        <f>VLOOKUP(A58,'Zunanji 7.4-2 Opisi opreme'!A:E,5,FALSE)</f>
        <v>0</v>
      </c>
      <c r="E58" s="335">
        <f>+D58*C58</f>
        <v>0</v>
      </c>
    </row>
    <row r="59" spans="1:5" customFormat="1">
      <c r="A59" s="138"/>
      <c r="B59" s="436" t="s">
        <v>1923</v>
      </c>
      <c r="C59" s="248"/>
      <c r="D59" s="335"/>
      <c r="E59" s="335"/>
    </row>
    <row r="60" spans="1:5" customFormat="1">
      <c r="A60" s="138"/>
      <c r="B60" s="436" t="s">
        <v>1924</v>
      </c>
      <c r="C60" s="248"/>
      <c r="D60" s="335"/>
      <c r="E60" s="335"/>
    </row>
    <row r="61" spans="1:5" customFormat="1">
      <c r="A61" s="246" t="s">
        <v>1925</v>
      </c>
      <c r="B61" s="437" t="s">
        <v>1926</v>
      </c>
      <c r="C61" s="248">
        <v>1</v>
      </c>
      <c r="D61" s="335">
        <f>VLOOKUP(A61,'Zunanji 7.4-2 Opisi opreme'!A:E,5,FALSE)</f>
        <v>0</v>
      </c>
      <c r="E61" s="335">
        <f>+D61*C61</f>
        <v>0</v>
      </c>
    </row>
    <row r="62" spans="1:5" customFormat="1">
      <c r="A62" s="138"/>
      <c r="B62" s="438" t="s">
        <v>1910</v>
      </c>
      <c r="C62" s="248"/>
      <c r="D62" s="335"/>
      <c r="E62" s="335"/>
    </row>
    <row r="63" spans="1:5" customFormat="1">
      <c r="A63" s="246" t="s">
        <v>1927</v>
      </c>
      <c r="B63" s="246" t="s">
        <v>1928</v>
      </c>
      <c r="C63" s="248">
        <v>3</v>
      </c>
      <c r="D63" s="335">
        <f>VLOOKUP(A63,'Zunanji 7.4-2 Opisi opreme'!A:E,5,FALSE)</f>
        <v>0</v>
      </c>
      <c r="E63" s="335">
        <f>+D63*C63</f>
        <v>0</v>
      </c>
    </row>
    <row r="64" spans="1:5" customFormat="1">
      <c r="A64" s="138"/>
      <c r="B64" s="436" t="s">
        <v>1929</v>
      </c>
      <c r="C64" s="248"/>
      <c r="D64" s="335"/>
      <c r="E64" s="335"/>
    </row>
    <row r="65" spans="1:6">
      <c r="A65" s="138"/>
      <c r="B65" s="436" t="s">
        <v>1924</v>
      </c>
      <c r="C65" s="248"/>
      <c r="D65" s="335"/>
      <c r="E65" s="335"/>
    </row>
    <row r="66" spans="1:6">
      <c r="A66" s="246" t="s">
        <v>1930</v>
      </c>
      <c r="B66" s="246" t="s">
        <v>1931</v>
      </c>
      <c r="C66" s="248">
        <v>1</v>
      </c>
      <c r="D66" s="335">
        <f>VLOOKUP(A66,'Zunanji 7.4-2 Opisi opreme'!A:E,5,FALSE)</f>
        <v>0</v>
      </c>
      <c r="E66" s="335">
        <f>+D66*C66</f>
        <v>0</v>
      </c>
    </row>
    <row r="67" spans="1:6">
      <c r="A67" s="330"/>
      <c r="B67" s="438" t="s">
        <v>1907</v>
      </c>
      <c r="C67" s="331"/>
      <c r="D67" s="335"/>
      <c r="E67" s="335"/>
      <c r="F67" s="324">
        <f>SUM(E39:E67)</f>
        <v>0</v>
      </c>
    </row>
    <row r="68" spans="1:6">
      <c r="A68" s="246" t="s">
        <v>1901</v>
      </c>
      <c r="B68" s="345" t="s">
        <v>1074</v>
      </c>
      <c r="C68" s="331"/>
      <c r="D68" s="335"/>
      <c r="E68" s="335"/>
    </row>
    <row r="69" spans="1:6">
      <c r="A69" s="280" t="s">
        <v>1932</v>
      </c>
      <c r="B69" s="248" t="s">
        <v>1933</v>
      </c>
      <c r="C69" s="248">
        <v>2</v>
      </c>
      <c r="D69" s="335">
        <f>VLOOKUP(A69,'Zunanji 7.4-2 Opisi opreme'!A:E,5,FALSE)</f>
        <v>0</v>
      </c>
      <c r="E69" s="335">
        <f>+D69*C69</f>
        <v>0</v>
      </c>
    </row>
    <row r="70" spans="1:6">
      <c r="A70" s="134"/>
      <c r="B70" s="264" t="s">
        <v>1934</v>
      </c>
      <c r="C70" s="248"/>
      <c r="D70" s="335"/>
      <c r="E70" s="335"/>
    </row>
    <row r="71" spans="1:6">
      <c r="A71" s="280" t="s">
        <v>1935</v>
      </c>
      <c r="B71" s="251" t="s">
        <v>1936</v>
      </c>
      <c r="C71" s="248">
        <v>8</v>
      </c>
      <c r="D71" s="335">
        <f>VLOOKUP(A71,'Zunanji 7.4-2 Opisi opreme'!A:E,5,FALSE)</f>
        <v>0</v>
      </c>
      <c r="E71" s="335">
        <f>+D71*C71</f>
        <v>0</v>
      </c>
    </row>
    <row r="72" spans="1:6">
      <c r="A72" s="134"/>
      <c r="B72" s="341" t="s">
        <v>1937</v>
      </c>
      <c r="C72" s="248"/>
      <c r="D72" s="335"/>
      <c r="E72" s="335"/>
    </row>
    <row r="73" spans="1:6">
      <c r="A73" s="248" t="s">
        <v>1938</v>
      </c>
      <c r="B73" s="251" t="s">
        <v>1939</v>
      </c>
      <c r="C73" s="248">
        <v>10</v>
      </c>
      <c r="D73" s="335">
        <f>VLOOKUP(A73,'Zunanji 7.4-2 Opisi opreme'!A:E,5,FALSE)</f>
        <v>0</v>
      </c>
      <c r="E73" s="335">
        <f>+D73*C73</f>
        <v>0</v>
      </c>
    </row>
    <row r="74" spans="1:6">
      <c r="A74" s="29"/>
      <c r="B74" s="341" t="s">
        <v>1940</v>
      </c>
      <c r="C74" s="248"/>
      <c r="D74" s="335"/>
      <c r="E74" s="335"/>
    </row>
    <row r="75" spans="1:6">
      <c r="A75" s="280" t="s">
        <v>1941</v>
      </c>
      <c r="B75" s="251" t="s">
        <v>1942</v>
      </c>
      <c r="C75" s="248">
        <v>14</v>
      </c>
      <c r="D75" s="335">
        <f>VLOOKUP(A75,'Zunanji 7.4-2 Opisi opreme'!A:E,5,FALSE)</f>
        <v>0</v>
      </c>
      <c r="E75" s="335">
        <f>+D75*C75</f>
        <v>0</v>
      </c>
    </row>
    <row r="76" spans="1:6">
      <c r="A76" s="134"/>
      <c r="B76" s="264" t="s">
        <v>1943</v>
      </c>
      <c r="C76" s="248"/>
      <c r="D76" s="335"/>
      <c r="E76" s="335"/>
    </row>
    <row r="77" spans="1:6">
      <c r="A77" s="134"/>
      <c r="B77" s="341" t="s">
        <v>1944</v>
      </c>
      <c r="C77" s="248"/>
      <c r="D77" s="335"/>
      <c r="E77" s="335"/>
    </row>
    <row r="78" spans="1:6">
      <c r="A78" s="280" t="s">
        <v>1945</v>
      </c>
      <c r="B78" s="248" t="s">
        <v>1946</v>
      </c>
      <c r="C78" s="248">
        <v>1</v>
      </c>
      <c r="D78" s="335">
        <f>VLOOKUP(A78,'Zunanji 7.4-2 Opisi opreme'!A:E,5,FALSE)</f>
        <v>0</v>
      </c>
      <c r="E78" s="335">
        <f>+D78*C78</f>
        <v>0</v>
      </c>
    </row>
    <row r="79" spans="1:6">
      <c r="A79" s="134"/>
      <c r="B79" s="264" t="s">
        <v>1947</v>
      </c>
      <c r="C79" s="248"/>
      <c r="D79" s="335"/>
      <c r="E79" s="335"/>
      <c r="F79" s="324">
        <f>SUM(E69:E79)</f>
        <v>0</v>
      </c>
    </row>
    <row r="80" spans="1:6">
      <c r="A80" s="439" t="s">
        <v>551</v>
      </c>
      <c r="B80" s="345" t="s">
        <v>552</v>
      </c>
      <c r="C80" s="331"/>
      <c r="D80" s="335"/>
      <c r="E80" s="335"/>
    </row>
    <row r="81" spans="1:6">
      <c r="A81" s="431" t="s">
        <v>1948</v>
      </c>
      <c r="B81" s="292" t="s">
        <v>1949</v>
      </c>
      <c r="C81" s="331"/>
      <c r="D81" s="335"/>
      <c r="E81" s="335"/>
    </row>
    <row r="82" spans="1:6">
      <c r="A82" s="246" t="s">
        <v>1950</v>
      </c>
      <c r="B82" s="246" t="s">
        <v>1951</v>
      </c>
      <c r="C82" s="248">
        <v>1</v>
      </c>
      <c r="D82" s="335">
        <f>VLOOKUP(A82,'Zunanji 7.4-2 Opisi opreme'!A:E,5,FALSE)</f>
        <v>0</v>
      </c>
      <c r="E82" s="335">
        <f>+D82*C82</f>
        <v>0</v>
      </c>
    </row>
    <row r="83" spans="1:6">
      <c r="A83" s="138"/>
      <c r="B83" s="436" t="s">
        <v>1913</v>
      </c>
      <c r="C83" s="248"/>
      <c r="D83" s="335"/>
      <c r="E83" s="335"/>
    </row>
    <row r="84" spans="1:6">
      <c r="A84" s="246" t="s">
        <v>1952</v>
      </c>
      <c r="B84" s="246" t="s">
        <v>1953</v>
      </c>
      <c r="C84" s="248">
        <v>1</v>
      </c>
      <c r="D84" s="335">
        <f>VLOOKUP(A84,'Zunanji 7.4-2 Opisi opreme'!A:E,5,FALSE)</f>
        <v>0</v>
      </c>
      <c r="E84" s="335">
        <f>+D84*C84</f>
        <v>0</v>
      </c>
    </row>
    <row r="85" spans="1:6">
      <c r="A85" s="138"/>
      <c r="B85" s="436" t="s">
        <v>1913</v>
      </c>
      <c r="C85" s="248"/>
      <c r="D85" s="335"/>
      <c r="E85" s="335"/>
    </row>
    <row r="86" spans="1:6">
      <c r="A86" s="138"/>
      <c r="B86" s="440" t="s">
        <v>1954</v>
      </c>
      <c r="C86" s="248"/>
      <c r="D86" s="335"/>
      <c r="E86" s="335"/>
    </row>
    <row r="87" spans="1:6">
      <c r="A87" s="280" t="s">
        <v>446</v>
      </c>
      <c r="B87" s="429" t="s">
        <v>447</v>
      </c>
      <c r="C87" s="248">
        <v>3</v>
      </c>
      <c r="D87" s="335">
        <f>VLOOKUP(A87,'Zunanji 7.4-2 Opisi opreme'!A:E,5,FALSE)</f>
        <v>0</v>
      </c>
      <c r="E87" s="335">
        <f>+D87*C87</f>
        <v>0</v>
      </c>
    </row>
    <row r="88" spans="1:6">
      <c r="A88" s="134"/>
      <c r="B88" s="430" t="s">
        <v>1955</v>
      </c>
      <c r="C88" s="248"/>
      <c r="D88" s="335"/>
      <c r="E88" s="335"/>
    </row>
    <row r="89" spans="1:6">
      <c r="A89" s="246" t="s">
        <v>113</v>
      </c>
      <c r="B89" s="41" t="s">
        <v>1956</v>
      </c>
      <c r="C89" s="255">
        <v>1</v>
      </c>
      <c r="D89" s="335">
        <f>VLOOKUP(A89,'Zunanji 7.4-2 Opisi opreme'!A:E,5,FALSE)</f>
        <v>0</v>
      </c>
      <c r="E89" s="335">
        <f>+D89*C89</f>
        <v>0</v>
      </c>
    </row>
    <row r="90" spans="1:6">
      <c r="A90" s="138"/>
      <c r="B90" s="268" t="s">
        <v>1904</v>
      </c>
      <c r="C90" s="255"/>
      <c r="D90" s="335"/>
      <c r="E90" s="335"/>
    </row>
    <row r="91" spans="1:6">
      <c r="A91" s="246" t="s">
        <v>1957</v>
      </c>
      <c r="B91" s="248" t="s">
        <v>1958</v>
      </c>
      <c r="C91" s="248">
        <v>1</v>
      </c>
      <c r="D91" s="335">
        <f>VLOOKUP(A91,'Zunanji 7.4-2 Opisi opreme'!A:E,5,FALSE)</f>
        <v>0</v>
      </c>
      <c r="E91" s="335">
        <f>+D91*C91</f>
        <v>0</v>
      </c>
    </row>
    <row r="92" spans="1:6">
      <c r="A92" s="138"/>
      <c r="B92" s="264" t="s">
        <v>1920</v>
      </c>
      <c r="C92" s="248"/>
      <c r="D92" s="335"/>
      <c r="E92" s="335"/>
    </row>
    <row r="93" spans="1:6" s="122" customFormat="1" ht="22.5">
      <c r="A93" s="441" t="s">
        <v>1959</v>
      </c>
      <c r="B93" s="433" t="s">
        <v>1960</v>
      </c>
      <c r="C93" s="434">
        <v>8</v>
      </c>
      <c r="D93" s="335">
        <f>VLOOKUP(A93,'Zunanji 7.4-2 Opisi opreme'!A:E,5,FALSE)</f>
        <v>0</v>
      </c>
      <c r="E93" s="375">
        <f>+D93*C93</f>
        <v>0</v>
      </c>
      <c r="F93" s="377"/>
    </row>
    <row r="94" spans="1:6">
      <c r="A94" s="333"/>
      <c r="B94" s="354" t="s">
        <v>1961</v>
      </c>
      <c r="C94" s="435"/>
      <c r="D94" s="335"/>
      <c r="E94" s="335"/>
      <c r="F94" s="324">
        <f>SUM(E81:E94)</f>
        <v>0</v>
      </c>
    </row>
    <row r="95" spans="1:6">
      <c r="A95" s="273" t="s">
        <v>555</v>
      </c>
      <c r="B95" s="270" t="s">
        <v>556</v>
      </c>
      <c r="C95" s="331"/>
      <c r="D95" s="335"/>
      <c r="E95" s="335"/>
    </row>
    <row r="96" spans="1:6">
      <c r="A96" s="247" t="s">
        <v>448</v>
      </c>
      <c r="B96" s="248" t="s">
        <v>198</v>
      </c>
      <c r="C96" s="334">
        <v>3</v>
      </c>
      <c r="D96" s="335">
        <f>VLOOKUP(A96,'Zunanji 7.4-2 Opisi opreme'!A:E,5,FALSE)</f>
        <v>0</v>
      </c>
      <c r="E96" s="335">
        <f>+D96*C96</f>
        <v>0</v>
      </c>
    </row>
    <row r="97" spans="1:6">
      <c r="A97" s="247"/>
      <c r="B97" s="264" t="s">
        <v>1955</v>
      </c>
      <c r="C97" s="334"/>
      <c r="D97" s="335"/>
      <c r="E97" s="335"/>
      <c r="F97" s="324">
        <f>SUM(E96)</f>
        <v>0</v>
      </c>
    </row>
    <row r="98" spans="1:6">
      <c r="A98" s="273" t="s">
        <v>557</v>
      </c>
      <c r="B98" s="274" t="s">
        <v>558</v>
      </c>
      <c r="C98" s="331"/>
      <c r="D98" s="335"/>
      <c r="E98" s="335"/>
    </row>
    <row r="99" spans="1:6">
      <c r="A99" s="332"/>
      <c r="B99" s="357" t="s">
        <v>686</v>
      </c>
      <c r="C99" s="334"/>
      <c r="D99" s="335"/>
      <c r="E99" s="335"/>
    </row>
    <row r="100" spans="1:6">
      <c r="A100" s="248" t="s">
        <v>44</v>
      </c>
      <c r="B100" s="248" t="s">
        <v>45</v>
      </c>
      <c r="C100" s="248">
        <v>1</v>
      </c>
      <c r="D100" s="335">
        <f>VLOOKUP(A100,'Zunanji 7.4-2 Opisi opreme'!A:E,5,FALSE)</f>
        <v>0</v>
      </c>
      <c r="E100" s="335">
        <f>+D100*C100</f>
        <v>0</v>
      </c>
    </row>
    <row r="101" spans="1:6">
      <c r="A101" s="29"/>
      <c r="B101" s="264" t="s">
        <v>1973</v>
      </c>
      <c r="C101" s="248"/>
      <c r="D101" s="335"/>
      <c r="E101" s="335"/>
    </row>
    <row r="102" spans="1:6">
      <c r="A102" s="246" t="s">
        <v>64</v>
      </c>
      <c r="B102" s="248" t="s">
        <v>65</v>
      </c>
      <c r="C102" s="248">
        <v>3</v>
      </c>
      <c r="D102" s="335">
        <f>VLOOKUP(A102,'Zunanji 7.4-2 Opisi opreme'!A:E,5,FALSE)</f>
        <v>0</v>
      </c>
      <c r="E102" s="335">
        <f>+D102*C102</f>
        <v>0</v>
      </c>
    </row>
    <row r="103" spans="1:6">
      <c r="A103" s="138"/>
      <c r="B103" s="341" t="s">
        <v>1974</v>
      </c>
      <c r="C103" s="248"/>
      <c r="D103" s="335"/>
      <c r="E103" s="335"/>
    </row>
    <row r="104" spans="1:6">
      <c r="A104" s="138"/>
      <c r="B104" s="357" t="s">
        <v>1975</v>
      </c>
      <c r="C104" s="248"/>
      <c r="D104" s="335"/>
      <c r="E104" s="335"/>
    </row>
    <row r="105" spans="1:6">
      <c r="A105" s="246" t="s">
        <v>1976</v>
      </c>
      <c r="B105" s="442" t="s">
        <v>1977</v>
      </c>
      <c r="C105" s="248">
        <v>5</v>
      </c>
      <c r="D105" s="335">
        <f>VLOOKUP(A105,'Zunanji 7.4-2 Opisi opreme'!A:E,5,FALSE)</f>
        <v>0</v>
      </c>
      <c r="E105" s="335">
        <f>+D105*C105</f>
        <v>0</v>
      </c>
    </row>
    <row r="106" spans="1:6">
      <c r="A106" s="138"/>
      <c r="B106" s="443" t="s">
        <v>1978</v>
      </c>
      <c r="C106" s="248"/>
      <c r="D106" s="335"/>
      <c r="E106" s="335"/>
    </row>
    <row r="107" spans="1:6">
      <c r="A107" s="138"/>
      <c r="B107" s="268" t="s">
        <v>1979</v>
      </c>
      <c r="C107" s="248"/>
      <c r="D107" s="335"/>
      <c r="E107" s="335"/>
    </row>
    <row r="108" spans="1:6">
      <c r="A108" s="444" t="s">
        <v>1980</v>
      </c>
      <c r="B108" s="41" t="s">
        <v>1981</v>
      </c>
      <c r="C108" s="251">
        <v>3</v>
      </c>
      <c r="D108" s="335">
        <f>VLOOKUP(A108,'Zunanji 7.4-2 Opisi opreme'!A:E,5,FALSE)</f>
        <v>0</v>
      </c>
      <c r="E108" s="335">
        <f>+D108*C108</f>
        <v>0</v>
      </c>
    </row>
    <row r="109" spans="1:6">
      <c r="A109" s="136"/>
      <c r="B109" s="341" t="s">
        <v>1965</v>
      </c>
      <c r="C109" s="251"/>
      <c r="D109" s="335"/>
      <c r="E109" s="335"/>
    </row>
    <row r="110" spans="1:6">
      <c r="A110" s="136"/>
      <c r="B110" s="341" t="s">
        <v>1982</v>
      </c>
      <c r="C110" s="251"/>
      <c r="D110" s="335"/>
      <c r="E110" s="335"/>
      <c r="F110" s="324">
        <f>SUM(E99:E110)</f>
        <v>0</v>
      </c>
    </row>
    <row r="111" spans="1:6">
      <c r="A111" s="246" t="s">
        <v>1530</v>
      </c>
      <c r="B111" s="445" t="s">
        <v>1983</v>
      </c>
      <c r="C111" s="331"/>
      <c r="D111" s="335"/>
      <c r="E111" s="335"/>
    </row>
    <row r="112" spans="1:6">
      <c r="A112" s="320" t="s">
        <v>1984</v>
      </c>
      <c r="B112" s="248" t="s">
        <v>1985</v>
      </c>
      <c r="C112" s="248">
        <v>1</v>
      </c>
      <c r="D112" s="335">
        <f>VLOOKUP(A112,'Zunanji 7.4-2 Opisi opreme'!A:E,5,FALSE)</f>
        <v>0</v>
      </c>
      <c r="E112" s="335">
        <f>+D112*C112</f>
        <v>0</v>
      </c>
    </row>
    <row r="113" spans="1:6">
      <c r="A113" s="173"/>
      <c r="B113" s="260" t="s">
        <v>1968</v>
      </c>
      <c r="C113" s="248"/>
      <c r="D113" s="335"/>
      <c r="E113" s="335"/>
    </row>
    <row r="114" spans="1:6">
      <c r="A114" s="320" t="s">
        <v>1986</v>
      </c>
      <c r="B114" s="320" t="s">
        <v>1987</v>
      </c>
      <c r="C114" s="248">
        <v>3</v>
      </c>
      <c r="D114" s="335">
        <f>VLOOKUP(A114,'Zunanji 7.4-2 Opisi opreme'!A:E,5,FALSE)</f>
        <v>0</v>
      </c>
      <c r="E114" s="335">
        <f>+D114*C114</f>
        <v>0</v>
      </c>
    </row>
    <row r="115" spans="1:6">
      <c r="A115" s="173"/>
      <c r="B115" s="446" t="s">
        <v>1955</v>
      </c>
      <c r="C115" s="248"/>
      <c r="D115" s="335"/>
      <c r="E115" s="335"/>
    </row>
    <row r="116" spans="1:6">
      <c r="A116" s="320" t="s">
        <v>1988</v>
      </c>
      <c r="B116" s="248" t="s">
        <v>1989</v>
      </c>
      <c r="C116" s="248">
        <v>4</v>
      </c>
      <c r="D116" s="335">
        <f>VLOOKUP(A116,'Zunanji 7.4-2 Opisi opreme'!A:E,5,FALSE)</f>
        <v>0</v>
      </c>
      <c r="E116" s="335">
        <f>+D116*C116</f>
        <v>0</v>
      </c>
    </row>
    <row r="117" spans="1:6">
      <c r="A117" s="173"/>
      <c r="B117" s="264" t="s">
        <v>1990</v>
      </c>
      <c r="C117" s="248"/>
      <c r="D117" s="335"/>
      <c r="E117" s="335"/>
    </row>
    <row r="118" spans="1:6">
      <c r="A118" s="320" t="s">
        <v>1991</v>
      </c>
      <c r="B118" s="248" t="s">
        <v>1992</v>
      </c>
      <c r="C118" s="248">
        <v>1</v>
      </c>
      <c r="D118" s="335">
        <f>VLOOKUP(A118,'Zunanji 7.4-2 Opisi opreme'!A:E,5,FALSE)</f>
        <v>0</v>
      </c>
      <c r="E118" s="335">
        <f>+D118*C118</f>
        <v>0</v>
      </c>
    </row>
    <row r="119" spans="1:6">
      <c r="A119" s="173"/>
      <c r="B119" s="260" t="s">
        <v>1993</v>
      </c>
      <c r="C119" s="256"/>
      <c r="D119" s="335"/>
      <c r="E119" s="335"/>
    </row>
    <row r="120" spans="1:6">
      <c r="A120" s="320" t="s">
        <v>323</v>
      </c>
      <c r="B120" s="320" t="s">
        <v>1994</v>
      </c>
      <c r="C120" s="248">
        <v>3</v>
      </c>
      <c r="D120" s="335">
        <f>VLOOKUP(A120,'Zunanji 7.4-2 Opisi opreme'!A:E,5,FALSE)</f>
        <v>0</v>
      </c>
      <c r="E120" s="335">
        <f>+D120*C120</f>
        <v>0</v>
      </c>
    </row>
    <row r="121" spans="1:6">
      <c r="A121" s="173"/>
      <c r="B121" s="446" t="s">
        <v>1995</v>
      </c>
      <c r="C121" s="248"/>
      <c r="D121" s="335"/>
      <c r="E121" s="335"/>
    </row>
    <row r="122" spans="1:6">
      <c r="A122" s="320" t="s">
        <v>1996</v>
      </c>
      <c r="B122" s="320" t="s">
        <v>1997</v>
      </c>
      <c r="C122" s="248">
        <v>1</v>
      </c>
      <c r="D122" s="335">
        <f>VLOOKUP(A122,'Zunanji 7.4-2 Opisi opreme'!A:E,5,FALSE)</f>
        <v>0</v>
      </c>
      <c r="E122" s="335">
        <f>+D122*C122</f>
        <v>0</v>
      </c>
    </row>
    <row r="123" spans="1:6">
      <c r="A123" s="173"/>
      <c r="B123" s="446" t="s">
        <v>1998</v>
      </c>
      <c r="C123" s="248"/>
      <c r="D123" s="335"/>
      <c r="E123" s="335"/>
    </row>
    <row r="124" spans="1:6" s="120" customFormat="1">
      <c r="A124" s="320" t="s">
        <v>1999</v>
      </c>
      <c r="B124" s="251" t="s">
        <v>2000</v>
      </c>
      <c r="C124" s="248">
        <v>2</v>
      </c>
      <c r="D124" s="335">
        <f>VLOOKUP(A124,'Zunanji 7.4-2 Opisi opreme'!A:E,5,FALSE)</f>
        <v>0</v>
      </c>
      <c r="E124" s="374">
        <f>+D124*C124</f>
        <v>0</v>
      </c>
      <c r="F124" s="323"/>
    </row>
    <row r="125" spans="1:6">
      <c r="A125" s="173"/>
      <c r="B125" s="341" t="s">
        <v>1965</v>
      </c>
      <c r="C125" s="248"/>
      <c r="D125" s="335"/>
      <c r="E125" s="335"/>
    </row>
    <row r="126" spans="1:6">
      <c r="A126" s="320" t="s">
        <v>430</v>
      </c>
      <c r="B126" s="248" t="s">
        <v>2001</v>
      </c>
      <c r="C126" s="248">
        <v>1</v>
      </c>
      <c r="D126" s="335">
        <f>VLOOKUP(A126,'Zunanji 7.4-2 Opisi opreme'!A:E,5,FALSE)</f>
        <v>0</v>
      </c>
      <c r="E126" s="335">
        <f>+D126*C126</f>
        <v>0</v>
      </c>
    </row>
    <row r="127" spans="1:6">
      <c r="A127" s="173"/>
      <c r="B127" s="264" t="s">
        <v>1913</v>
      </c>
      <c r="C127" s="248"/>
      <c r="D127" s="335"/>
      <c r="E127" s="335"/>
    </row>
    <row r="128" spans="1:6">
      <c r="A128" s="444" t="s">
        <v>2002</v>
      </c>
      <c r="B128" s="248" t="s">
        <v>2003</v>
      </c>
      <c r="C128" s="248">
        <v>3</v>
      </c>
      <c r="D128" s="335">
        <f>VLOOKUP(A128,'Zunanji 7.4-2 Opisi opreme'!A:E,5,FALSE)</f>
        <v>0</v>
      </c>
      <c r="E128" s="335">
        <f>+D128*C128</f>
        <v>0</v>
      </c>
    </row>
    <row r="129" spans="1:6">
      <c r="A129" s="27"/>
      <c r="B129" s="341" t="s">
        <v>1974</v>
      </c>
      <c r="C129" s="248"/>
      <c r="D129" s="335"/>
      <c r="E129" s="335"/>
      <c r="F129" s="324">
        <f>SUM(E112:E129)</f>
        <v>0</v>
      </c>
    </row>
    <row r="130" spans="1:6">
      <c r="A130" s="447" t="s">
        <v>685</v>
      </c>
      <c r="B130" s="277" t="s">
        <v>560</v>
      </c>
      <c r="C130" s="331"/>
      <c r="D130" s="335"/>
      <c r="E130" s="335"/>
    </row>
    <row r="131" spans="1:6">
      <c r="A131" s="448" t="s">
        <v>261</v>
      </c>
      <c r="B131" s="449" t="s">
        <v>687</v>
      </c>
      <c r="C131" s="248">
        <v>4</v>
      </c>
      <c r="D131" s="335">
        <f>VLOOKUP(A131,'Zunanji 7.4-2 Opisi opreme'!A:E,5,FALSE)</f>
        <v>0</v>
      </c>
      <c r="E131" s="335">
        <f>+D131*C131</f>
        <v>0</v>
      </c>
    </row>
    <row r="132" spans="1:6">
      <c r="A132" s="450"/>
      <c r="B132" s="263" t="s">
        <v>2004</v>
      </c>
      <c r="C132" s="248"/>
      <c r="D132" s="335"/>
      <c r="E132" s="335"/>
    </row>
    <row r="133" spans="1:6">
      <c r="A133" s="448" t="s">
        <v>20</v>
      </c>
      <c r="B133" s="248" t="s">
        <v>699</v>
      </c>
      <c r="C133" s="248">
        <v>4</v>
      </c>
      <c r="D133" s="335">
        <f>VLOOKUP(A133,'Zunanji 7.4-2 Opisi opreme'!A:E,5,FALSE)</f>
        <v>0</v>
      </c>
      <c r="E133" s="335">
        <f>+D133*C133</f>
        <v>0</v>
      </c>
    </row>
    <row r="134" spans="1:6">
      <c r="A134" s="450"/>
      <c r="B134" s="263" t="s">
        <v>2004</v>
      </c>
      <c r="C134" s="248"/>
      <c r="D134" s="335"/>
      <c r="E134" s="335"/>
    </row>
    <row r="135" spans="1:6">
      <c r="A135" s="448" t="s">
        <v>23</v>
      </c>
      <c r="B135" s="248" t="s">
        <v>2005</v>
      </c>
      <c r="C135" s="248">
        <v>4</v>
      </c>
      <c r="D135" s="335">
        <f>VLOOKUP(A135,'Zunanji 7.4-2 Opisi opreme'!A:E,5,FALSE)</f>
        <v>0</v>
      </c>
      <c r="E135" s="335">
        <f>+D135*C135</f>
        <v>0</v>
      </c>
    </row>
    <row r="136" spans="1:6">
      <c r="A136" s="450"/>
      <c r="B136" s="263" t="s">
        <v>2004</v>
      </c>
      <c r="C136" s="248"/>
      <c r="D136" s="335"/>
      <c r="E136" s="335"/>
    </row>
    <row r="137" spans="1:6">
      <c r="A137" s="448" t="s">
        <v>26</v>
      </c>
      <c r="B137" s="451" t="s">
        <v>701</v>
      </c>
      <c r="C137" s="248">
        <v>4</v>
      </c>
      <c r="D137" s="335">
        <f>VLOOKUP(A137,'Zunanji 7.4-2 Opisi opreme'!A:E,5,FALSE)</f>
        <v>0</v>
      </c>
      <c r="E137" s="335">
        <f>+D137*C137</f>
        <v>0</v>
      </c>
    </row>
    <row r="138" spans="1:6">
      <c r="A138" s="450"/>
      <c r="B138" s="263" t="s">
        <v>2004</v>
      </c>
      <c r="C138" s="248"/>
      <c r="D138" s="335"/>
      <c r="E138" s="335"/>
    </row>
    <row r="139" spans="1:6">
      <c r="A139" s="448" t="s">
        <v>2006</v>
      </c>
      <c r="B139" s="252" t="s">
        <v>2007</v>
      </c>
      <c r="C139" s="248">
        <v>4</v>
      </c>
      <c r="D139" s="335">
        <f>VLOOKUP(A139,'Zunanji 7.4-2 Opisi opreme'!A:E,5,FALSE)</f>
        <v>0</v>
      </c>
      <c r="E139" s="335">
        <f>+D139*C139</f>
        <v>0</v>
      </c>
    </row>
    <row r="140" spans="1:6">
      <c r="A140" s="450"/>
      <c r="B140" s="263" t="s">
        <v>2004</v>
      </c>
      <c r="C140" s="248"/>
      <c r="D140" s="335"/>
      <c r="E140" s="335"/>
    </row>
    <row r="141" spans="1:6">
      <c r="A141" s="450"/>
      <c r="B141" s="359" t="s">
        <v>2008</v>
      </c>
      <c r="C141" s="248"/>
      <c r="D141" s="335"/>
      <c r="E141" s="335"/>
    </row>
    <row r="142" spans="1:6">
      <c r="A142" s="442" t="s">
        <v>2009</v>
      </c>
      <c r="B142" s="41" t="s">
        <v>2010</v>
      </c>
      <c r="C142" s="248">
        <v>3</v>
      </c>
      <c r="D142" s="335">
        <f>VLOOKUP(A142,'Zunanji 7.4-2 Opisi opreme'!A:E,5,FALSE)</f>
        <v>0</v>
      </c>
      <c r="E142" s="335">
        <f>+D142*C142</f>
        <v>0</v>
      </c>
    </row>
    <row r="143" spans="1:6">
      <c r="A143" s="135"/>
      <c r="B143" s="268" t="s">
        <v>2011</v>
      </c>
      <c r="C143" s="248"/>
      <c r="D143" s="335"/>
      <c r="E143" s="335"/>
    </row>
    <row r="144" spans="1:6">
      <c r="A144" s="442" t="s">
        <v>2012</v>
      </c>
      <c r="B144" s="41" t="s">
        <v>2010</v>
      </c>
      <c r="C144" s="248">
        <v>1</v>
      </c>
      <c r="D144" s="335">
        <f>VLOOKUP(A144,'Zunanji 7.4-2 Opisi opreme'!A:E,5,FALSE)</f>
        <v>0</v>
      </c>
      <c r="E144" s="335">
        <f>+D144*C144</f>
        <v>0</v>
      </c>
    </row>
    <row r="145" spans="1:6">
      <c r="A145" s="452"/>
      <c r="B145" s="453" t="s">
        <v>1913</v>
      </c>
      <c r="C145" s="300"/>
      <c r="D145" s="335"/>
      <c r="E145" s="336"/>
      <c r="F145" s="324">
        <f>SUM(E131:E145)</f>
        <v>0</v>
      </c>
    </row>
    <row r="146" spans="1:6" ht="13.5" thickBot="1">
      <c r="A146" s="454"/>
      <c r="B146" s="455" t="s">
        <v>1752</v>
      </c>
      <c r="C146" s="456"/>
      <c r="D146" s="457"/>
      <c r="E146" s="457">
        <f>SUM(E29:E145)</f>
        <v>0</v>
      </c>
    </row>
    <row r="147" spans="1:6" ht="13.5" thickTop="1">
      <c r="A147" s="289"/>
      <c r="B147" s="289"/>
      <c r="C147" s="313"/>
    </row>
    <row r="148" spans="1:6">
      <c r="A148" s="289"/>
      <c r="B148" s="289"/>
      <c r="C148" s="313"/>
    </row>
    <row r="149" spans="1:6">
      <c r="A149" s="289"/>
      <c r="B149" s="289"/>
      <c r="C149" s="313"/>
      <c r="D149"/>
      <c r="E149"/>
      <c r="F149"/>
    </row>
    <row r="150" spans="1:6">
      <c r="A150" s="289"/>
      <c r="B150" s="289"/>
      <c r="C150" s="313"/>
      <c r="D150"/>
      <c r="E150"/>
      <c r="F150"/>
    </row>
    <row r="151" spans="1:6">
      <c r="A151" s="289"/>
      <c r="B151" s="289"/>
      <c r="C151" s="313"/>
      <c r="D151"/>
      <c r="E151"/>
      <c r="F151"/>
    </row>
    <row r="152" spans="1:6">
      <c r="A152" s="289"/>
      <c r="B152" s="289"/>
      <c r="C152" s="313"/>
      <c r="D152"/>
      <c r="E152"/>
      <c r="F152"/>
    </row>
    <row r="153" spans="1:6">
      <c r="A153" s="289"/>
      <c r="B153" s="289"/>
      <c r="C153" s="313"/>
      <c r="D153"/>
      <c r="E153"/>
      <c r="F153"/>
    </row>
    <row r="154" spans="1:6">
      <c r="A154" s="289"/>
      <c r="B154" s="289"/>
      <c r="C154" s="313"/>
      <c r="D154"/>
      <c r="E154"/>
      <c r="F154"/>
    </row>
    <row r="155" spans="1:6">
      <c r="A155" s="289"/>
      <c r="B155" s="289"/>
      <c r="C155" s="313"/>
      <c r="D155"/>
      <c r="E155"/>
      <c r="F155"/>
    </row>
    <row r="156" spans="1:6">
      <c r="A156" s="289"/>
      <c r="B156" s="289"/>
      <c r="C156" s="313"/>
      <c r="D156"/>
      <c r="E156"/>
      <c r="F156"/>
    </row>
    <row r="157" spans="1:6">
      <c r="A157" s="289"/>
      <c r="B157" s="289"/>
      <c r="C157" s="313"/>
      <c r="D157"/>
      <c r="E157"/>
      <c r="F157"/>
    </row>
    <row r="158" spans="1:6">
      <c r="A158" s="289"/>
      <c r="B158" s="289"/>
      <c r="C158" s="313"/>
      <c r="D158"/>
      <c r="E158"/>
      <c r="F158"/>
    </row>
    <row r="159" spans="1:6">
      <c r="A159" s="289"/>
      <c r="B159" s="289"/>
      <c r="C159" s="313"/>
      <c r="D159"/>
      <c r="E159"/>
      <c r="F159"/>
    </row>
    <row r="160" spans="1:6">
      <c r="A160" s="289"/>
      <c r="B160" s="289"/>
      <c r="C160" s="313"/>
      <c r="D160"/>
      <c r="E160"/>
      <c r="F160"/>
    </row>
    <row r="161" spans="1:6">
      <c r="A161" s="289"/>
      <c r="B161" s="289"/>
      <c r="C161" s="313"/>
      <c r="D161"/>
      <c r="E161"/>
      <c r="F161"/>
    </row>
    <row r="162" spans="1:6">
      <c r="A162" s="289"/>
      <c r="B162" s="289"/>
      <c r="C162" s="313"/>
      <c r="D162"/>
      <c r="E162"/>
      <c r="F162"/>
    </row>
    <row r="163" spans="1:6">
      <c r="A163" s="289"/>
      <c r="B163" s="289"/>
      <c r="C163" s="313"/>
      <c r="D163"/>
      <c r="E163"/>
      <c r="F163"/>
    </row>
    <row r="164" spans="1:6">
      <c r="A164" s="289"/>
      <c r="B164" s="289"/>
      <c r="C164" s="313"/>
      <c r="D164"/>
      <c r="E164"/>
      <c r="F164"/>
    </row>
    <row r="165" spans="1:6">
      <c r="A165" s="289"/>
      <c r="B165" s="289"/>
      <c r="C165" s="313"/>
      <c r="D165"/>
      <c r="E165"/>
      <c r="F165"/>
    </row>
    <row r="166" spans="1:6">
      <c r="A166" s="289"/>
      <c r="B166" s="289"/>
      <c r="C166" s="313"/>
      <c r="D166"/>
      <c r="E166"/>
      <c r="F166"/>
    </row>
    <row r="167" spans="1:6">
      <c r="A167" s="289"/>
      <c r="B167" s="289"/>
      <c r="C167" s="313"/>
      <c r="D167"/>
      <c r="E167"/>
      <c r="F167"/>
    </row>
    <row r="168" spans="1:6">
      <c r="A168" s="289"/>
      <c r="B168" s="289"/>
      <c r="C168" s="313"/>
      <c r="D168"/>
      <c r="E168"/>
      <c r="F168"/>
    </row>
    <row r="169" spans="1:6">
      <c r="A169" s="289"/>
      <c r="B169" s="289"/>
      <c r="C169" s="313"/>
      <c r="D169"/>
      <c r="E169"/>
      <c r="F169"/>
    </row>
    <row r="170" spans="1:6">
      <c r="A170" s="289"/>
      <c r="B170" s="289"/>
      <c r="C170" s="313"/>
      <c r="D170"/>
      <c r="E170"/>
      <c r="F170"/>
    </row>
    <row r="171" spans="1:6">
      <c r="A171" s="289"/>
      <c r="B171" s="289"/>
      <c r="C171" s="313"/>
      <c r="D171"/>
      <c r="E171"/>
      <c r="F171"/>
    </row>
    <row r="172" spans="1:6">
      <c r="A172" s="289"/>
      <c r="B172" s="289"/>
      <c r="C172" s="313"/>
      <c r="D172"/>
      <c r="E172"/>
      <c r="F172"/>
    </row>
    <row r="173" spans="1:6">
      <c r="A173" s="289"/>
      <c r="B173" s="289"/>
      <c r="C173" s="313"/>
      <c r="D173"/>
      <c r="E173"/>
      <c r="F173"/>
    </row>
    <row r="174" spans="1:6">
      <c r="A174" s="289"/>
      <c r="B174" s="289"/>
      <c r="C174" s="313"/>
      <c r="D174"/>
      <c r="E174"/>
      <c r="F174"/>
    </row>
    <row r="175" spans="1:6">
      <c r="A175" s="289"/>
      <c r="B175" s="289"/>
      <c r="C175" s="313"/>
      <c r="D175"/>
      <c r="E175"/>
      <c r="F175"/>
    </row>
    <row r="176" spans="1:6">
      <c r="A176" s="289"/>
      <c r="B176" s="289"/>
      <c r="C176" s="313"/>
      <c r="D176"/>
      <c r="E176"/>
      <c r="F176"/>
    </row>
    <row r="177" spans="1:6">
      <c r="A177" s="289"/>
      <c r="B177" s="289"/>
      <c r="C177" s="313"/>
      <c r="D177"/>
      <c r="E177"/>
      <c r="F177"/>
    </row>
    <row r="178" spans="1:6">
      <c r="A178" s="289"/>
      <c r="B178" s="289"/>
      <c r="C178" s="313"/>
      <c r="D178"/>
      <c r="E178"/>
      <c r="F178"/>
    </row>
    <row r="179" spans="1:6">
      <c r="A179" s="289"/>
      <c r="B179" s="289"/>
      <c r="C179" s="313"/>
      <c r="D179"/>
      <c r="E179"/>
      <c r="F179"/>
    </row>
    <row r="180" spans="1:6">
      <c r="A180" s="289"/>
      <c r="B180" s="289"/>
      <c r="C180" s="313"/>
      <c r="D180"/>
      <c r="E180"/>
      <c r="F180"/>
    </row>
    <row r="181" spans="1:6">
      <c r="A181" s="289"/>
      <c r="B181" s="289"/>
      <c r="C181" s="313"/>
      <c r="D181"/>
      <c r="E181"/>
      <c r="F181"/>
    </row>
    <row r="182" spans="1:6">
      <c r="A182" s="289"/>
      <c r="B182" s="289"/>
      <c r="C182" s="313"/>
      <c r="D182"/>
      <c r="E182"/>
      <c r="F182"/>
    </row>
    <row r="183" spans="1:6">
      <c r="A183" s="289"/>
      <c r="B183" s="289"/>
      <c r="C183" s="313"/>
      <c r="D183"/>
      <c r="E183"/>
      <c r="F183"/>
    </row>
    <row r="184" spans="1:6">
      <c r="A184" s="289"/>
      <c r="B184" s="289"/>
      <c r="C184" s="313"/>
      <c r="D184"/>
      <c r="E184"/>
      <c r="F184"/>
    </row>
    <row r="185" spans="1:6">
      <c r="A185" s="289"/>
      <c r="B185" s="289"/>
      <c r="C185" s="313"/>
      <c r="D185"/>
      <c r="E185"/>
      <c r="F185"/>
    </row>
    <row r="186" spans="1:6">
      <c r="A186" s="289"/>
      <c r="B186" s="289"/>
      <c r="C186" s="313"/>
      <c r="D186"/>
      <c r="E186"/>
      <c r="F186"/>
    </row>
    <row r="187" spans="1:6">
      <c r="A187" s="289"/>
      <c r="B187" s="289"/>
      <c r="C187" s="313"/>
      <c r="D187"/>
      <c r="E187"/>
      <c r="F187"/>
    </row>
    <row r="188" spans="1:6">
      <c r="A188" s="289"/>
      <c r="B188" s="289"/>
      <c r="C188" s="313"/>
      <c r="D188"/>
      <c r="E188"/>
      <c r="F188"/>
    </row>
    <row r="189" spans="1:6">
      <c r="A189" s="289"/>
      <c r="B189" s="289"/>
      <c r="C189" s="313"/>
      <c r="D189"/>
      <c r="E189"/>
      <c r="F189"/>
    </row>
    <row r="190" spans="1:6">
      <c r="A190" s="289"/>
      <c r="B190" s="289"/>
      <c r="C190" s="313"/>
      <c r="D190"/>
      <c r="E190"/>
      <c r="F190"/>
    </row>
    <row r="191" spans="1:6">
      <c r="A191" s="289"/>
      <c r="B191" s="289"/>
      <c r="C191" s="313"/>
      <c r="D191"/>
      <c r="E191"/>
      <c r="F191"/>
    </row>
    <row r="192" spans="1:6">
      <c r="A192" s="289"/>
      <c r="B192" s="289"/>
      <c r="C192" s="313"/>
      <c r="D192"/>
      <c r="E192"/>
      <c r="F192"/>
    </row>
    <row r="193" spans="1:6">
      <c r="A193" s="289"/>
      <c r="B193" s="289"/>
      <c r="C193" s="313"/>
      <c r="D193"/>
      <c r="E193"/>
      <c r="F193"/>
    </row>
    <row r="194" spans="1:6">
      <c r="A194" s="289"/>
      <c r="B194" s="289"/>
      <c r="C194" s="313"/>
      <c r="D194"/>
      <c r="E194"/>
      <c r="F194"/>
    </row>
    <row r="195" spans="1:6">
      <c r="A195" s="289"/>
      <c r="B195" s="289"/>
      <c r="C195" s="313"/>
      <c r="D195"/>
      <c r="E195"/>
      <c r="F195"/>
    </row>
    <row r="196" spans="1:6">
      <c r="A196" s="289"/>
      <c r="B196" s="289"/>
      <c r="C196" s="313"/>
      <c r="D196"/>
      <c r="E196"/>
      <c r="F196"/>
    </row>
    <row r="197" spans="1:6">
      <c r="A197" s="289"/>
      <c r="B197" s="289"/>
      <c r="C197" s="313"/>
      <c r="D197"/>
      <c r="E197"/>
      <c r="F197"/>
    </row>
    <row r="198" spans="1:6">
      <c r="A198" s="289"/>
      <c r="B198" s="289"/>
      <c r="C198" s="313"/>
      <c r="D198"/>
      <c r="E198"/>
      <c r="F198"/>
    </row>
    <row r="199" spans="1:6">
      <c r="A199" s="289"/>
      <c r="B199" s="289"/>
      <c r="C199" s="313"/>
      <c r="D199"/>
      <c r="E199"/>
      <c r="F199"/>
    </row>
    <row r="200" spans="1:6">
      <c r="A200" s="289"/>
      <c r="B200" s="289"/>
      <c r="C200" s="313"/>
      <c r="D200"/>
      <c r="E200"/>
      <c r="F200"/>
    </row>
  </sheetData>
  <sheetProtection password="CF7A" sheet="1" objects="1" scenarios="1" selectLockedCell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3"/>
  <sheetViews>
    <sheetView workbookViewId="0">
      <selection activeCell="E181" sqref="E181"/>
    </sheetView>
  </sheetViews>
  <sheetFormatPr defaultRowHeight="12.75"/>
  <cols>
    <col min="1" max="1" width="9.140625" style="578"/>
    <col min="2" max="2" width="57.85546875" style="578" customWidth="1"/>
    <col min="3" max="3" width="4.5703125" style="1009" customWidth="1"/>
    <col min="4" max="4" width="45.7109375" style="1010" customWidth="1"/>
    <col min="5" max="5" width="11.7109375" style="541" customWidth="1"/>
    <col min="6" max="6" width="11.7109375" style="573" customWidth="1"/>
    <col min="7" max="14" width="9.140625" style="578"/>
  </cols>
  <sheetData>
    <row r="1" spans="1:14" ht="9" customHeight="1" thickBot="1">
      <c r="A1" s="574"/>
      <c r="B1" s="574"/>
      <c r="C1" s="575"/>
      <c r="D1" s="576"/>
      <c r="E1" s="521"/>
      <c r="F1" s="577"/>
    </row>
    <row r="2" spans="1:14" ht="9" customHeight="1">
      <c r="A2" s="579"/>
      <c r="B2" s="579"/>
      <c r="C2" s="580"/>
      <c r="D2" s="581"/>
      <c r="E2" s="522"/>
      <c r="F2" s="582"/>
    </row>
    <row r="3" spans="1:14" ht="15.75">
      <c r="A3" s="583" t="s">
        <v>540</v>
      </c>
      <c r="B3" s="584" t="s">
        <v>541</v>
      </c>
      <c r="C3" s="585"/>
      <c r="D3" s="586"/>
      <c r="E3" s="523"/>
      <c r="F3" s="553"/>
    </row>
    <row r="4" spans="1:14" ht="9" customHeight="1" thickBot="1">
      <c r="A4" s="574"/>
      <c r="B4" s="574"/>
      <c r="C4" s="575"/>
      <c r="D4" s="576"/>
      <c r="E4" s="521"/>
      <c r="F4" s="577"/>
    </row>
    <row r="5" spans="1:14">
      <c r="A5" s="579"/>
      <c r="B5" s="579"/>
      <c r="C5" s="580"/>
      <c r="D5" s="581"/>
      <c r="E5" s="522"/>
      <c r="F5" s="582"/>
    </row>
    <row r="6" spans="1:14" ht="15">
      <c r="A6" s="587"/>
      <c r="B6" s="1025" t="s">
        <v>2</v>
      </c>
      <c r="C6" s="589"/>
      <c r="D6" s="590"/>
      <c r="E6" s="524"/>
      <c r="F6" s="591"/>
    </row>
    <row r="7" spans="1:14" s="120" customFormat="1" ht="15">
      <c r="A7" s="1026" t="s">
        <v>5</v>
      </c>
      <c r="B7" s="1027" t="s">
        <v>1898</v>
      </c>
      <c r="C7" s="594"/>
      <c r="D7" s="1028"/>
      <c r="E7" s="1011"/>
      <c r="F7" s="1109"/>
      <c r="G7" s="764"/>
      <c r="H7" s="764"/>
      <c r="I7" s="764"/>
      <c r="J7" s="764"/>
      <c r="K7" s="764"/>
      <c r="L7" s="764"/>
      <c r="M7" s="764"/>
      <c r="N7" s="764"/>
    </row>
    <row r="8" spans="1:14">
      <c r="A8" s="597"/>
      <c r="B8" s="1029" t="s">
        <v>1899</v>
      </c>
      <c r="C8" s="585"/>
      <c r="D8" s="598"/>
      <c r="E8" s="526"/>
      <c r="F8" s="553"/>
    </row>
    <row r="9" spans="1:14">
      <c r="A9" s="597"/>
      <c r="B9" s="1029"/>
      <c r="C9" s="585"/>
      <c r="D9" s="598"/>
      <c r="E9" s="526"/>
      <c r="F9" s="553"/>
    </row>
    <row r="10" spans="1:14">
      <c r="A10" s="599"/>
      <c r="B10" s="1030" t="s">
        <v>542</v>
      </c>
      <c r="C10" s="594"/>
      <c r="D10" s="595"/>
      <c r="E10" s="525"/>
      <c r="F10" s="596"/>
    </row>
    <row r="11" spans="1:14">
      <c r="A11" s="601" t="s">
        <v>543</v>
      </c>
      <c r="B11" s="602" t="s">
        <v>544</v>
      </c>
      <c r="C11" s="585"/>
      <c r="D11" s="598"/>
      <c r="E11" s="526"/>
      <c r="F11" s="553"/>
    </row>
    <row r="12" spans="1:14">
      <c r="A12" s="408" t="s">
        <v>545</v>
      </c>
      <c r="B12" s="405" t="s">
        <v>546</v>
      </c>
      <c r="C12" s="585"/>
      <c r="D12" s="598"/>
      <c r="E12" s="526"/>
      <c r="F12" s="553"/>
    </row>
    <row r="13" spans="1:14">
      <c r="A13" s="408" t="s">
        <v>547</v>
      </c>
      <c r="B13" s="405" t="s">
        <v>548</v>
      </c>
      <c r="C13" s="585"/>
      <c r="D13" s="598"/>
      <c r="E13" s="526"/>
      <c r="F13" s="553"/>
    </row>
    <row r="14" spans="1:14">
      <c r="A14" s="408" t="s">
        <v>1901</v>
      </c>
      <c r="B14" s="603" t="s">
        <v>1074</v>
      </c>
      <c r="C14" s="585"/>
      <c r="D14" s="598"/>
      <c r="E14" s="526"/>
      <c r="F14" s="553"/>
    </row>
    <row r="15" spans="1:14">
      <c r="A15" s="408" t="s">
        <v>549</v>
      </c>
      <c r="B15" s="405" t="s">
        <v>550</v>
      </c>
      <c r="C15" s="585"/>
      <c r="D15" s="598"/>
      <c r="E15" s="526"/>
      <c r="F15" s="553"/>
    </row>
    <row r="16" spans="1:14">
      <c r="A16" s="604" t="s">
        <v>551</v>
      </c>
      <c r="B16" s="603" t="s">
        <v>552</v>
      </c>
      <c r="C16" s="585"/>
      <c r="D16" s="598"/>
      <c r="E16" s="526"/>
      <c r="F16" s="553"/>
    </row>
    <row r="17" spans="1:6">
      <c r="A17" s="408" t="s">
        <v>555</v>
      </c>
      <c r="B17" s="603" t="s">
        <v>556</v>
      </c>
      <c r="C17" s="585"/>
      <c r="D17" s="598"/>
      <c r="E17" s="526"/>
      <c r="F17" s="553"/>
    </row>
    <row r="18" spans="1:6">
      <c r="A18" s="601" t="s">
        <v>557</v>
      </c>
      <c r="B18" s="605" t="s">
        <v>558</v>
      </c>
      <c r="C18" s="585"/>
      <c r="D18" s="598"/>
      <c r="E18" s="526"/>
      <c r="F18" s="553"/>
    </row>
    <row r="19" spans="1:6">
      <c r="A19" s="408" t="s">
        <v>343</v>
      </c>
      <c r="B19" s="606" t="s">
        <v>662</v>
      </c>
      <c r="C19" s="585"/>
      <c r="D19" s="598"/>
      <c r="E19" s="526"/>
      <c r="F19" s="553"/>
    </row>
    <row r="20" spans="1:6">
      <c r="A20" s="601" t="s">
        <v>1530</v>
      </c>
      <c r="B20" s="1031" t="s">
        <v>681</v>
      </c>
      <c r="C20" s="585"/>
      <c r="D20" s="598"/>
      <c r="E20" s="526"/>
      <c r="F20" s="553"/>
    </row>
    <row r="21" spans="1:6">
      <c r="A21" s="601" t="s">
        <v>685</v>
      </c>
      <c r="B21" s="1032" t="s">
        <v>560</v>
      </c>
      <c r="C21" s="585"/>
      <c r="D21" s="598"/>
      <c r="E21" s="526"/>
      <c r="F21" s="553"/>
    </row>
    <row r="22" spans="1:6">
      <c r="A22" s="601"/>
      <c r="B22" s="1032"/>
      <c r="C22" s="585"/>
      <c r="D22" s="598"/>
      <c r="E22" s="526"/>
      <c r="F22" s="553"/>
    </row>
    <row r="23" spans="1:6">
      <c r="A23" s="610" t="s">
        <v>1779</v>
      </c>
      <c r="B23" s="611" t="s">
        <v>1780</v>
      </c>
      <c r="C23" s="612"/>
      <c r="D23" s="597"/>
      <c r="E23" s="526"/>
      <c r="F23" s="553"/>
    </row>
    <row r="24" spans="1:6">
      <c r="A24" s="613" t="s">
        <v>19</v>
      </c>
      <c r="B24" s="614" t="s">
        <v>1781</v>
      </c>
      <c r="C24" s="615"/>
      <c r="D24" s="597"/>
      <c r="E24" s="526"/>
      <c r="F24" s="553"/>
    </row>
    <row r="25" spans="1:6">
      <c r="A25" s="616"/>
      <c r="B25" s="617" t="s">
        <v>1882</v>
      </c>
      <c r="C25" s="407"/>
      <c r="D25" s="597"/>
      <c r="E25" s="526"/>
      <c r="F25" s="553"/>
    </row>
    <row r="26" spans="1:6">
      <c r="A26" s="613" t="s">
        <v>22</v>
      </c>
      <c r="B26" s="617" t="s">
        <v>1782</v>
      </c>
      <c r="C26" s="618"/>
      <c r="D26" s="597"/>
      <c r="E26" s="526"/>
      <c r="F26" s="553"/>
    </row>
    <row r="27" spans="1:6">
      <c r="A27" s="616"/>
      <c r="B27" s="617" t="s">
        <v>1783</v>
      </c>
      <c r="C27" s="618"/>
      <c r="D27" s="597"/>
      <c r="E27" s="526"/>
      <c r="F27" s="553"/>
    </row>
    <row r="28" spans="1:6">
      <c r="A28" s="616"/>
      <c r="B28" s="614" t="s">
        <v>1784</v>
      </c>
      <c r="C28" s="614"/>
      <c r="D28" s="614"/>
      <c r="E28" s="526"/>
      <c r="F28" s="553"/>
    </row>
    <row r="29" spans="1:6">
      <c r="A29" s="613" t="s">
        <v>25</v>
      </c>
      <c r="B29" s="614" t="s">
        <v>1785</v>
      </c>
      <c r="C29" s="614"/>
      <c r="D29" s="614"/>
      <c r="E29" s="526"/>
      <c r="F29" s="553"/>
    </row>
    <row r="30" spans="1:6">
      <c r="A30" s="613" t="s">
        <v>1786</v>
      </c>
      <c r="B30" s="614" t="s">
        <v>1787</v>
      </c>
      <c r="C30" s="614"/>
      <c r="D30" s="614"/>
      <c r="E30" s="526"/>
      <c r="F30" s="553"/>
    </row>
    <row r="31" spans="1:6">
      <c r="A31" s="613" t="s">
        <v>1788</v>
      </c>
      <c r="B31" s="614" t="s">
        <v>1789</v>
      </c>
      <c r="C31" s="614"/>
      <c r="D31" s="614"/>
      <c r="E31" s="526"/>
      <c r="F31" s="553"/>
    </row>
    <row r="32" spans="1:6">
      <c r="A32" s="616"/>
      <c r="B32" s="614" t="s">
        <v>1790</v>
      </c>
      <c r="C32" s="614"/>
      <c r="D32" s="614"/>
      <c r="E32" s="526"/>
      <c r="F32" s="553"/>
    </row>
    <row r="33" spans="1:6">
      <c r="A33" s="613" t="s">
        <v>1791</v>
      </c>
      <c r="B33" s="614" t="s">
        <v>1792</v>
      </c>
      <c r="C33" s="614"/>
      <c r="D33" s="614"/>
      <c r="E33" s="526"/>
      <c r="F33" s="553"/>
    </row>
    <row r="34" spans="1:6">
      <c r="A34" s="616"/>
      <c r="B34" s="617" t="s">
        <v>1793</v>
      </c>
      <c r="C34" s="407"/>
      <c r="D34" s="597"/>
      <c r="E34" s="526"/>
      <c r="F34" s="553"/>
    </row>
    <row r="35" spans="1:6">
      <c r="A35" s="613" t="s">
        <v>1794</v>
      </c>
      <c r="B35" s="614" t="s">
        <v>1883</v>
      </c>
      <c r="C35" s="614"/>
      <c r="D35" s="614"/>
      <c r="E35" s="526"/>
      <c r="F35" s="553"/>
    </row>
    <row r="36" spans="1:6">
      <c r="A36" s="619"/>
      <c r="B36" s="614" t="s">
        <v>1795</v>
      </c>
      <c r="C36" s="614"/>
      <c r="D36" s="614"/>
      <c r="E36" s="526"/>
      <c r="F36" s="553"/>
    </row>
    <row r="37" spans="1:6">
      <c r="A37" s="619"/>
      <c r="B37" s="597"/>
      <c r="C37" s="612"/>
      <c r="D37" s="597"/>
      <c r="E37" s="526"/>
      <c r="F37" s="553"/>
    </row>
    <row r="38" spans="1:6">
      <c r="A38" s="620" t="s">
        <v>1796</v>
      </c>
      <c r="B38" s="614" t="s">
        <v>1797</v>
      </c>
      <c r="C38" s="615"/>
      <c r="D38" s="597"/>
      <c r="E38" s="526"/>
      <c r="F38" s="553"/>
    </row>
    <row r="39" spans="1:6">
      <c r="A39" s="620" t="s">
        <v>1798</v>
      </c>
      <c r="B39" s="405" t="s">
        <v>1799</v>
      </c>
      <c r="C39" s="405"/>
      <c r="D39" s="405"/>
      <c r="E39" s="526"/>
      <c r="F39" s="553"/>
    </row>
    <row r="40" spans="1:6">
      <c r="A40" s="621"/>
      <c r="B40" s="405" t="s">
        <v>1800</v>
      </c>
      <c r="C40" s="405"/>
      <c r="D40" s="405"/>
      <c r="E40" s="526"/>
      <c r="F40" s="553"/>
    </row>
    <row r="41" spans="1:6">
      <c r="A41" s="621"/>
      <c r="B41" s="406" t="s">
        <v>1801</v>
      </c>
      <c r="C41" s="407"/>
      <c r="D41" s="597"/>
      <c r="E41" s="526"/>
      <c r="F41" s="553"/>
    </row>
    <row r="42" spans="1:6">
      <c r="A42" s="621"/>
      <c r="B42" s="408" t="s">
        <v>1802</v>
      </c>
      <c r="C42" s="408"/>
      <c r="D42" s="408"/>
      <c r="E42" s="526"/>
      <c r="F42" s="553"/>
    </row>
    <row r="43" spans="1:6">
      <c r="A43" s="621"/>
      <c r="B43" s="409" t="s">
        <v>1803</v>
      </c>
      <c r="C43" s="410"/>
      <c r="D43" s="597"/>
      <c r="E43" s="526"/>
      <c r="F43" s="553"/>
    </row>
    <row r="44" spans="1:6">
      <c r="A44" s="621"/>
      <c r="B44" s="622" t="s">
        <v>1804</v>
      </c>
      <c r="C44" s="622"/>
      <c r="D44" s="622"/>
      <c r="E44" s="526"/>
      <c r="F44" s="553"/>
    </row>
    <row r="45" spans="1:6">
      <c r="A45" s="621"/>
      <c r="B45" s="623" t="s">
        <v>1805</v>
      </c>
      <c r="C45" s="623"/>
      <c r="D45" s="623"/>
      <c r="E45" s="526"/>
      <c r="F45" s="553"/>
    </row>
    <row r="46" spans="1:6">
      <c r="A46" s="621"/>
      <c r="B46" s="622" t="s">
        <v>1806</v>
      </c>
      <c r="C46" s="622"/>
      <c r="D46" s="622"/>
      <c r="E46" s="526"/>
      <c r="F46" s="553"/>
    </row>
    <row r="47" spans="1:6">
      <c r="A47" s="620" t="s">
        <v>1807</v>
      </c>
      <c r="B47" s="405" t="s">
        <v>1808</v>
      </c>
      <c r="C47" s="405"/>
      <c r="D47" s="405"/>
      <c r="E47" s="526"/>
      <c r="F47" s="553"/>
    </row>
    <row r="48" spans="1:6">
      <c r="A48" s="624"/>
      <c r="B48" s="405" t="s">
        <v>1809</v>
      </c>
      <c r="C48" s="405"/>
      <c r="D48" s="405"/>
      <c r="E48" s="526"/>
      <c r="F48" s="553"/>
    </row>
    <row r="49" spans="1:6">
      <c r="A49" s="624"/>
      <c r="B49" s="614" t="s">
        <v>1810</v>
      </c>
      <c r="C49" s="614"/>
      <c r="D49" s="614"/>
      <c r="E49" s="526"/>
      <c r="F49" s="553"/>
    </row>
    <row r="50" spans="1:6">
      <c r="A50" s="624"/>
      <c r="B50" s="614" t="s">
        <v>1811</v>
      </c>
      <c r="C50" s="618"/>
      <c r="D50" s="597"/>
      <c r="E50" s="526"/>
      <c r="F50" s="553"/>
    </row>
    <row r="51" spans="1:6">
      <c r="A51" s="620" t="s">
        <v>1812</v>
      </c>
      <c r="B51" s="625" t="s">
        <v>1813</v>
      </c>
      <c r="C51" s="625"/>
      <c r="D51" s="625"/>
      <c r="E51" s="526"/>
      <c r="F51" s="553"/>
    </row>
    <row r="52" spans="1:6">
      <c r="A52" s="624"/>
      <c r="B52" s="625" t="s">
        <v>1814</v>
      </c>
      <c r="C52" s="618"/>
      <c r="D52" s="597"/>
      <c r="E52" s="526"/>
      <c r="F52" s="553"/>
    </row>
    <row r="53" spans="1:6">
      <c r="A53" s="620" t="s">
        <v>1815</v>
      </c>
      <c r="B53" s="625" t="s">
        <v>1816</v>
      </c>
      <c r="C53" s="618"/>
      <c r="D53" s="597"/>
      <c r="E53" s="526"/>
      <c r="F53" s="553"/>
    </row>
    <row r="54" spans="1:6">
      <c r="A54" s="624"/>
      <c r="B54" s="626"/>
      <c r="C54" s="627"/>
      <c r="D54" s="597"/>
      <c r="E54" s="526"/>
      <c r="F54" s="553"/>
    </row>
    <row r="55" spans="1:6">
      <c r="A55" s="620" t="s">
        <v>34</v>
      </c>
      <c r="B55" s="614" t="s">
        <v>1817</v>
      </c>
      <c r="C55" s="627"/>
      <c r="D55" s="597"/>
      <c r="E55" s="526"/>
      <c r="F55" s="553"/>
    </row>
    <row r="56" spans="1:6">
      <c r="A56" s="621"/>
      <c r="B56" s="622" t="s">
        <v>1818</v>
      </c>
      <c r="C56" s="627"/>
      <c r="D56" s="597"/>
      <c r="E56" s="526"/>
      <c r="F56" s="553"/>
    </row>
    <row r="57" spans="1:6">
      <c r="A57" s="620" t="s">
        <v>37</v>
      </c>
      <c r="B57" s="614" t="s">
        <v>1819</v>
      </c>
      <c r="C57" s="627"/>
      <c r="D57" s="597"/>
      <c r="E57" s="526"/>
      <c r="F57" s="553"/>
    </row>
    <row r="58" spans="1:6">
      <c r="A58" s="620" t="s">
        <v>51</v>
      </c>
      <c r="B58" s="623" t="s">
        <v>1820</v>
      </c>
      <c r="C58" s="627"/>
      <c r="D58" s="597"/>
      <c r="E58" s="526"/>
      <c r="F58" s="553"/>
    </row>
    <row r="59" spans="1:6">
      <c r="A59" s="621"/>
      <c r="B59" s="623" t="s">
        <v>1821</v>
      </c>
      <c r="C59" s="627"/>
      <c r="D59" s="597"/>
      <c r="E59" s="526"/>
      <c r="F59" s="553"/>
    </row>
    <row r="60" spans="1:6">
      <c r="A60" s="620" t="s">
        <v>1822</v>
      </c>
      <c r="B60" s="405" t="s">
        <v>1823</v>
      </c>
      <c r="C60" s="627"/>
      <c r="D60" s="597"/>
      <c r="E60" s="526"/>
      <c r="F60" s="553"/>
    </row>
    <row r="61" spans="1:6">
      <c r="A61" s="620"/>
      <c r="B61" s="405" t="s">
        <v>1824</v>
      </c>
      <c r="C61" s="627"/>
      <c r="D61" s="597"/>
      <c r="E61" s="526"/>
      <c r="F61" s="553"/>
    </row>
    <row r="62" spans="1:6">
      <c r="A62" s="620" t="s">
        <v>1825</v>
      </c>
      <c r="B62" s="405" t="s">
        <v>1826</v>
      </c>
      <c r="C62" s="627"/>
      <c r="D62" s="597"/>
      <c r="E62" s="526"/>
      <c r="F62" s="553"/>
    </row>
    <row r="63" spans="1:6">
      <c r="A63" s="620" t="s">
        <v>1827</v>
      </c>
      <c r="B63" s="405" t="s">
        <v>1828</v>
      </c>
      <c r="C63" s="627"/>
      <c r="D63" s="597"/>
      <c r="E63" s="526"/>
      <c r="F63" s="553"/>
    </row>
    <row r="64" spans="1:6">
      <c r="A64" s="624"/>
      <c r="B64" s="614" t="s">
        <v>1829</v>
      </c>
      <c r="C64" s="627"/>
      <c r="D64" s="597"/>
      <c r="E64" s="526"/>
      <c r="F64" s="553"/>
    </row>
    <row r="65" spans="1:6">
      <c r="A65" s="624"/>
      <c r="B65" s="628" t="s">
        <v>1830</v>
      </c>
      <c r="C65" s="627"/>
      <c r="D65" s="597"/>
      <c r="E65" s="526"/>
      <c r="F65" s="553"/>
    </row>
    <row r="66" spans="1:6">
      <c r="A66" s="624"/>
      <c r="B66" s="629"/>
      <c r="C66" s="627"/>
      <c r="D66" s="597"/>
      <c r="E66" s="526"/>
      <c r="F66" s="553"/>
    </row>
    <row r="67" spans="1:6">
      <c r="A67" s="630" t="s">
        <v>1831</v>
      </c>
      <c r="B67" s="631" t="s">
        <v>1832</v>
      </c>
      <c r="C67" s="627"/>
      <c r="D67" s="597"/>
      <c r="E67" s="526"/>
      <c r="F67" s="553"/>
    </row>
    <row r="68" spans="1:6">
      <c r="A68" s="620" t="s">
        <v>16</v>
      </c>
      <c r="B68" s="614" t="s">
        <v>1833</v>
      </c>
      <c r="C68" s="627"/>
      <c r="D68" s="597"/>
      <c r="E68" s="526"/>
      <c r="F68" s="553"/>
    </row>
    <row r="69" spans="1:6">
      <c r="A69" s="620" t="s">
        <v>28</v>
      </c>
      <c r="B69" s="614" t="s">
        <v>1834</v>
      </c>
      <c r="C69" s="627"/>
      <c r="D69" s="597"/>
      <c r="E69" s="526"/>
      <c r="F69" s="553"/>
    </row>
    <row r="70" spans="1:6">
      <c r="A70" s="624"/>
      <c r="B70" s="614" t="s">
        <v>1835</v>
      </c>
      <c r="C70" s="627"/>
      <c r="D70" s="597"/>
      <c r="E70" s="526"/>
      <c r="F70" s="553"/>
    </row>
    <row r="71" spans="1:6">
      <c r="A71" s="624"/>
      <c r="B71" s="614"/>
      <c r="C71" s="627"/>
      <c r="D71" s="597"/>
      <c r="E71" s="526"/>
      <c r="F71" s="553"/>
    </row>
    <row r="72" spans="1:6">
      <c r="A72" s="621" t="s">
        <v>1836</v>
      </c>
      <c r="B72" s="631" t="s">
        <v>1837</v>
      </c>
      <c r="C72" s="627"/>
      <c r="D72" s="597"/>
      <c r="E72" s="526"/>
      <c r="F72" s="553"/>
    </row>
    <row r="73" spans="1:6">
      <c r="A73" s="620" t="s">
        <v>16</v>
      </c>
      <c r="B73" s="614" t="s">
        <v>1838</v>
      </c>
      <c r="C73" s="627"/>
      <c r="D73" s="597"/>
      <c r="E73" s="526"/>
      <c r="F73" s="553"/>
    </row>
    <row r="74" spans="1:6">
      <c r="A74" s="620" t="s">
        <v>28</v>
      </c>
      <c r="B74" s="614" t="s">
        <v>1839</v>
      </c>
      <c r="C74" s="627"/>
      <c r="D74" s="597"/>
      <c r="E74" s="526"/>
      <c r="F74" s="553"/>
    </row>
    <row r="75" spans="1:6">
      <c r="A75" s="620" t="s">
        <v>31</v>
      </c>
      <c r="B75" s="614" t="s">
        <v>1840</v>
      </c>
      <c r="C75" s="627"/>
      <c r="D75" s="597"/>
      <c r="E75" s="526"/>
      <c r="F75" s="553"/>
    </row>
    <row r="76" spans="1:6">
      <c r="A76" s="620" t="s">
        <v>40</v>
      </c>
      <c r="B76" s="614" t="s">
        <v>1841</v>
      </c>
      <c r="C76" s="627"/>
      <c r="D76" s="597"/>
      <c r="E76" s="526"/>
      <c r="F76" s="553"/>
    </row>
    <row r="77" spans="1:6">
      <c r="A77" s="620" t="s">
        <v>43</v>
      </c>
      <c r="B77" s="614" t="s">
        <v>1842</v>
      </c>
      <c r="C77" s="627"/>
      <c r="D77" s="597"/>
      <c r="E77" s="526"/>
      <c r="F77" s="553"/>
    </row>
    <row r="78" spans="1:6">
      <c r="A78" s="620" t="s">
        <v>66</v>
      </c>
      <c r="B78" s="632" t="s">
        <v>1843</v>
      </c>
      <c r="C78" s="618"/>
      <c r="D78" s="597"/>
      <c r="E78" s="526"/>
      <c r="F78" s="553"/>
    </row>
    <row r="79" spans="1:6">
      <c r="A79" s="633"/>
      <c r="B79" s="634" t="s">
        <v>1844</v>
      </c>
      <c r="C79" s="618"/>
      <c r="D79" s="597"/>
      <c r="E79" s="526"/>
      <c r="F79" s="553"/>
    </row>
    <row r="80" spans="1:6">
      <c r="A80" s="633"/>
      <c r="B80" s="634" t="s">
        <v>1845</v>
      </c>
      <c r="C80" s="618"/>
      <c r="D80" s="597"/>
      <c r="E80" s="526"/>
      <c r="F80" s="553"/>
    </row>
    <row r="81" spans="1:6">
      <c r="A81" s="633"/>
      <c r="B81" s="634" t="s">
        <v>1846</v>
      </c>
      <c r="C81" s="618"/>
      <c r="D81" s="597"/>
      <c r="E81" s="526"/>
      <c r="F81" s="553"/>
    </row>
    <row r="82" spans="1:6">
      <c r="A82" s="633"/>
      <c r="B82" s="634" t="s">
        <v>1847</v>
      </c>
      <c r="C82" s="618"/>
      <c r="D82" s="597"/>
      <c r="E82" s="526"/>
      <c r="F82" s="553"/>
    </row>
    <row r="83" spans="1:6">
      <c r="A83" s="633"/>
      <c r="B83" s="634" t="s">
        <v>1848</v>
      </c>
      <c r="C83" s="618"/>
      <c r="D83" s="597"/>
      <c r="E83" s="526"/>
      <c r="F83" s="553"/>
    </row>
    <row r="84" spans="1:6">
      <c r="A84" s="633"/>
      <c r="B84" s="634" t="s">
        <v>1849</v>
      </c>
      <c r="C84" s="618"/>
      <c r="D84" s="597"/>
      <c r="E84" s="526"/>
      <c r="F84" s="553"/>
    </row>
    <row r="85" spans="1:6">
      <c r="A85" s="633"/>
      <c r="B85" s="634" t="s">
        <v>1850</v>
      </c>
      <c r="C85" s="618"/>
      <c r="D85" s="597"/>
      <c r="E85" s="526"/>
      <c r="F85" s="553"/>
    </row>
    <row r="86" spans="1:6">
      <c r="A86" s="633"/>
      <c r="B86" s="634" t="s">
        <v>1851</v>
      </c>
      <c r="C86" s="618"/>
      <c r="D86" s="597"/>
      <c r="E86" s="526"/>
      <c r="F86" s="553"/>
    </row>
    <row r="87" spans="1:6">
      <c r="A87" s="633"/>
      <c r="B87" s="635" t="s">
        <v>1852</v>
      </c>
      <c r="C87" s="618"/>
      <c r="D87" s="597"/>
      <c r="E87" s="526"/>
      <c r="F87" s="553"/>
    </row>
    <row r="88" spans="1:6">
      <c r="A88" s="633"/>
      <c r="B88" s="635"/>
      <c r="C88" s="618"/>
      <c r="D88" s="597"/>
      <c r="E88" s="526"/>
      <c r="F88" s="553"/>
    </row>
    <row r="89" spans="1:6">
      <c r="A89" s="636" t="s">
        <v>1853</v>
      </c>
      <c r="B89" s="637" t="s">
        <v>1854</v>
      </c>
      <c r="C89" s="618"/>
      <c r="D89" s="597"/>
      <c r="E89" s="526"/>
      <c r="F89" s="553"/>
    </row>
    <row r="90" spans="1:6">
      <c r="A90" s="633" t="s">
        <v>16</v>
      </c>
      <c r="B90" s="638" t="s">
        <v>1855</v>
      </c>
      <c r="C90" s="618"/>
      <c r="D90" s="597"/>
      <c r="E90" s="526"/>
      <c r="F90" s="553"/>
    </row>
    <row r="91" spans="1:6">
      <c r="A91" s="639"/>
      <c r="B91" s="638" t="s">
        <v>1856</v>
      </c>
      <c r="C91" s="618"/>
      <c r="D91" s="597"/>
      <c r="E91" s="526"/>
      <c r="F91" s="553"/>
    </row>
    <row r="92" spans="1:6">
      <c r="A92" s="639"/>
      <c r="B92" s="638" t="s">
        <v>1857</v>
      </c>
      <c r="C92" s="618"/>
      <c r="D92" s="597"/>
      <c r="E92" s="526"/>
      <c r="F92" s="553"/>
    </row>
    <row r="93" spans="1:6">
      <c r="A93" s="639"/>
      <c r="B93" s="638" t="s">
        <v>1858</v>
      </c>
      <c r="C93" s="618"/>
      <c r="D93" s="597"/>
      <c r="E93" s="526"/>
      <c r="F93" s="553"/>
    </row>
    <row r="94" spans="1:6">
      <c r="A94" s="639"/>
      <c r="B94" s="638" t="s">
        <v>1859</v>
      </c>
      <c r="C94" s="618"/>
      <c r="D94" s="597"/>
      <c r="E94" s="526"/>
      <c r="F94" s="553"/>
    </row>
    <row r="95" spans="1:6">
      <c r="A95" s="633" t="s">
        <v>28</v>
      </c>
      <c r="B95" s="638" t="s">
        <v>1860</v>
      </c>
      <c r="C95" s="618"/>
      <c r="D95" s="597"/>
      <c r="E95" s="526"/>
      <c r="F95" s="553"/>
    </row>
    <row r="96" spans="1:6">
      <c r="A96" s="640"/>
      <c r="B96" s="638" t="s">
        <v>1861</v>
      </c>
      <c r="C96" s="618"/>
      <c r="D96" s="597"/>
      <c r="E96" s="526"/>
      <c r="F96" s="553"/>
    </row>
    <row r="97" spans="1:6">
      <c r="A97" s="633" t="s">
        <v>31</v>
      </c>
      <c r="B97" s="638" t="s">
        <v>1862</v>
      </c>
      <c r="C97" s="618"/>
      <c r="D97" s="597"/>
      <c r="E97" s="526"/>
      <c r="F97" s="553"/>
    </row>
    <row r="98" spans="1:6">
      <c r="A98" s="640"/>
      <c r="B98" s="638" t="s">
        <v>1863</v>
      </c>
      <c r="C98" s="618"/>
      <c r="D98" s="597"/>
      <c r="E98" s="526"/>
      <c r="F98" s="553"/>
    </row>
    <row r="99" spans="1:6">
      <c r="A99" s="640"/>
      <c r="B99" s="638" t="s">
        <v>1864</v>
      </c>
      <c r="C99" s="618"/>
      <c r="D99" s="597"/>
      <c r="E99" s="526"/>
      <c r="F99" s="553"/>
    </row>
    <row r="100" spans="1:6">
      <c r="A100" s="640"/>
      <c r="B100" s="638" t="s">
        <v>1865</v>
      </c>
      <c r="C100" s="618"/>
      <c r="D100" s="597"/>
      <c r="E100" s="526"/>
      <c r="F100" s="553"/>
    </row>
    <row r="101" spans="1:6">
      <c r="A101" s="633" t="s">
        <v>40</v>
      </c>
      <c r="B101" s="638" t="s">
        <v>1866</v>
      </c>
      <c r="C101" s="618"/>
      <c r="D101" s="597"/>
      <c r="E101" s="526"/>
      <c r="F101" s="553"/>
    </row>
    <row r="102" spans="1:6">
      <c r="A102" s="640"/>
      <c r="B102" s="638" t="s">
        <v>1867</v>
      </c>
      <c r="C102" s="618"/>
      <c r="D102" s="597"/>
      <c r="E102" s="526"/>
      <c r="F102" s="553"/>
    </row>
    <row r="103" spans="1:6">
      <c r="A103" s="633" t="s">
        <v>43</v>
      </c>
      <c r="B103" s="638" t="s">
        <v>1868</v>
      </c>
      <c r="C103" s="618"/>
      <c r="D103" s="597"/>
      <c r="E103" s="526"/>
      <c r="F103" s="553"/>
    </row>
    <row r="104" spans="1:6">
      <c r="A104" s="640"/>
      <c r="B104" s="638" t="s">
        <v>1869</v>
      </c>
      <c r="C104" s="618"/>
      <c r="D104" s="597"/>
      <c r="E104" s="526"/>
      <c r="F104" s="553"/>
    </row>
    <row r="105" spans="1:6">
      <c r="A105" s="633" t="s">
        <v>66</v>
      </c>
      <c r="B105" s="638" t="s">
        <v>1870</v>
      </c>
      <c r="C105" s="618"/>
      <c r="D105" s="597"/>
      <c r="E105" s="526"/>
      <c r="F105" s="553"/>
    </row>
    <row r="106" spans="1:6">
      <c r="A106" s="640"/>
      <c r="B106" s="638" t="s">
        <v>1871</v>
      </c>
      <c r="C106" s="618"/>
      <c r="D106" s="597"/>
      <c r="E106" s="526"/>
      <c r="F106" s="553"/>
    </row>
    <row r="107" spans="1:6">
      <c r="A107" s="633" t="s">
        <v>82</v>
      </c>
      <c r="B107" s="638" t="s">
        <v>1872</v>
      </c>
      <c r="C107" s="618"/>
      <c r="D107" s="597"/>
      <c r="E107" s="526"/>
      <c r="F107" s="553"/>
    </row>
    <row r="108" spans="1:6">
      <c r="A108" s="640"/>
      <c r="B108" s="638" t="s">
        <v>1873</v>
      </c>
      <c r="C108" s="618"/>
      <c r="D108" s="597"/>
      <c r="E108" s="526"/>
      <c r="F108" s="553"/>
    </row>
    <row r="109" spans="1:6">
      <c r="A109" s="633" t="s">
        <v>85</v>
      </c>
      <c r="B109" s="638" t="s">
        <v>1874</v>
      </c>
      <c r="C109" s="618"/>
      <c r="D109" s="597"/>
      <c r="E109" s="526"/>
      <c r="F109" s="553"/>
    </row>
    <row r="110" spans="1:6">
      <c r="A110" s="639"/>
      <c r="B110" s="638" t="s">
        <v>1875</v>
      </c>
      <c r="C110" s="618"/>
      <c r="D110" s="597"/>
      <c r="E110" s="526"/>
      <c r="F110" s="553"/>
    </row>
    <row r="111" spans="1:6">
      <c r="A111" s="639"/>
      <c r="B111" s="638"/>
      <c r="C111" s="618"/>
      <c r="D111" s="597"/>
      <c r="E111" s="526"/>
      <c r="F111" s="553"/>
    </row>
    <row r="112" spans="1:6">
      <c r="A112" s="636" t="s">
        <v>1876</v>
      </c>
      <c r="B112" s="631" t="s">
        <v>1877</v>
      </c>
      <c r="C112" s="618"/>
      <c r="D112" s="597"/>
      <c r="E112" s="526"/>
      <c r="F112" s="553"/>
    </row>
    <row r="113" spans="1:6">
      <c r="A113" s="613" t="s">
        <v>16</v>
      </c>
      <c r="B113" s="641" t="s">
        <v>1884</v>
      </c>
      <c r="C113" s="612"/>
      <c r="D113" s="597"/>
      <c r="E113" s="526"/>
      <c r="F113" s="553"/>
    </row>
    <row r="114" spans="1:6">
      <c r="A114" s="642"/>
      <c r="B114" s="641" t="s">
        <v>1878</v>
      </c>
      <c r="C114" s="612"/>
      <c r="D114" s="597"/>
      <c r="E114" s="526"/>
      <c r="F114" s="553"/>
    </row>
    <row r="115" spans="1:6">
      <c r="A115" s="642"/>
      <c r="B115" s="641" t="s">
        <v>1879</v>
      </c>
      <c r="C115" s="612"/>
      <c r="D115" s="597"/>
      <c r="E115" s="526"/>
      <c r="F115" s="553"/>
    </row>
    <row r="116" spans="1:6">
      <c r="A116" s="642"/>
      <c r="B116" s="641" t="s">
        <v>1880</v>
      </c>
      <c r="C116" s="612"/>
      <c r="D116" s="597"/>
      <c r="E116" s="526"/>
      <c r="F116" s="553"/>
    </row>
    <row r="117" spans="1:6">
      <c r="A117" s="642"/>
      <c r="B117" s="641" t="s">
        <v>1881</v>
      </c>
      <c r="C117" s="612"/>
      <c r="D117" s="597"/>
      <c r="E117" s="526"/>
      <c r="F117" s="553"/>
    </row>
    <row r="118" spans="1:6">
      <c r="A118" s="633" t="s">
        <v>28</v>
      </c>
      <c r="B118" s="641" t="s">
        <v>1884</v>
      </c>
      <c r="C118" s="618"/>
      <c r="D118" s="597"/>
      <c r="E118" s="526"/>
      <c r="F118" s="553"/>
    </row>
    <row r="119" spans="1:6">
      <c r="A119" s="408"/>
      <c r="B119" s="609"/>
      <c r="C119" s="585"/>
      <c r="D119" s="598"/>
      <c r="E119" s="526"/>
      <c r="F119" s="553"/>
    </row>
    <row r="120" spans="1:6">
      <c r="A120" s="636" t="s">
        <v>1895</v>
      </c>
      <c r="B120" s="637" t="s">
        <v>1885</v>
      </c>
      <c r="C120" s="643"/>
      <c r="D120" s="644"/>
      <c r="E120" s="527"/>
      <c r="F120" s="553"/>
    </row>
    <row r="121" spans="1:6">
      <c r="A121" s="633" t="s">
        <v>16</v>
      </c>
      <c r="B121" s="639" t="s">
        <v>1886</v>
      </c>
      <c r="C121" s="643"/>
      <c r="D121" s="644"/>
      <c r="E121" s="527"/>
      <c r="F121" s="553"/>
    </row>
    <row r="122" spans="1:6">
      <c r="A122" s="633"/>
      <c r="B122" s="639" t="s">
        <v>1887</v>
      </c>
      <c r="C122" s="643"/>
      <c r="D122" s="644"/>
      <c r="E122" s="527"/>
      <c r="F122" s="553"/>
    </row>
    <row r="123" spans="1:6">
      <c r="A123" s="633" t="s">
        <v>28</v>
      </c>
      <c r="B123" s="639" t="s">
        <v>1888</v>
      </c>
      <c r="C123" s="643"/>
      <c r="D123" s="644"/>
      <c r="E123" s="527"/>
      <c r="F123" s="553"/>
    </row>
    <row r="124" spans="1:6">
      <c r="A124" s="633"/>
      <c r="B124" s="645" t="s">
        <v>1889</v>
      </c>
      <c r="C124" s="643"/>
      <c r="D124" s="644"/>
      <c r="E124" s="527"/>
      <c r="F124" s="553"/>
    </row>
    <row r="125" spans="1:6">
      <c r="A125" s="633" t="s">
        <v>31</v>
      </c>
      <c r="B125" s="639" t="s">
        <v>1893</v>
      </c>
      <c r="C125" s="643"/>
      <c r="D125" s="644"/>
      <c r="E125" s="527"/>
      <c r="F125" s="553"/>
    </row>
    <row r="126" spans="1:6">
      <c r="A126" s="633"/>
      <c r="B126" s="638" t="s">
        <v>1890</v>
      </c>
      <c r="C126" s="643"/>
      <c r="D126" s="644"/>
      <c r="E126" s="527"/>
      <c r="F126" s="553"/>
    </row>
    <row r="127" spans="1:6">
      <c r="A127" s="633" t="s">
        <v>40</v>
      </c>
      <c r="B127" s="639" t="s">
        <v>1891</v>
      </c>
      <c r="C127" s="643"/>
      <c r="D127" s="644"/>
      <c r="E127" s="527"/>
      <c r="F127" s="553"/>
    </row>
    <row r="128" spans="1:6">
      <c r="A128" s="633" t="s">
        <v>43</v>
      </c>
      <c r="B128" s="639" t="s">
        <v>1894</v>
      </c>
      <c r="C128" s="643"/>
      <c r="D128" s="644"/>
      <c r="E128" s="527"/>
      <c r="F128" s="553"/>
    </row>
    <row r="129" spans="1:6">
      <c r="A129" s="633" t="s">
        <v>66</v>
      </c>
      <c r="B129" s="639" t="s">
        <v>1892</v>
      </c>
      <c r="C129" s="643"/>
      <c r="D129" s="644"/>
      <c r="E129" s="527"/>
      <c r="F129" s="553"/>
    </row>
    <row r="130" spans="1:6">
      <c r="A130" s="646" t="s">
        <v>561</v>
      </c>
      <c r="B130" s="647" t="s">
        <v>562</v>
      </c>
      <c r="C130" s="648" t="s">
        <v>563</v>
      </c>
      <c r="D130" s="649" t="s">
        <v>564</v>
      </c>
      <c r="E130" s="528"/>
      <c r="F130" s="650" t="s">
        <v>565</v>
      </c>
    </row>
    <row r="131" spans="1:6">
      <c r="A131" s="651" t="s">
        <v>543</v>
      </c>
      <c r="B131" s="652" t="s">
        <v>566</v>
      </c>
      <c r="C131" s="653"/>
      <c r="D131" s="654"/>
      <c r="E131" s="529"/>
      <c r="F131" s="559"/>
    </row>
    <row r="132" spans="1:6">
      <c r="A132" s="655"/>
      <c r="B132" s="656" t="s">
        <v>751</v>
      </c>
      <c r="C132" s="657"/>
      <c r="D132" s="658"/>
      <c r="E132" s="530"/>
      <c r="F132" s="560"/>
    </row>
    <row r="133" spans="1:6">
      <c r="A133" s="655"/>
      <c r="B133" s="660" t="s">
        <v>752</v>
      </c>
      <c r="C133" s="657"/>
      <c r="D133" s="658"/>
      <c r="E133" s="530"/>
      <c r="F133" s="560"/>
    </row>
    <row r="134" spans="1:6">
      <c r="A134" s="655"/>
      <c r="B134" s="660" t="s">
        <v>753</v>
      </c>
      <c r="C134" s="657"/>
      <c r="D134" s="658"/>
      <c r="E134" s="530"/>
      <c r="F134" s="560"/>
    </row>
    <row r="135" spans="1:6">
      <c r="A135" s="655"/>
      <c r="B135" s="661" t="s">
        <v>754</v>
      </c>
      <c r="C135" s="657"/>
      <c r="D135" s="658"/>
      <c r="E135" s="530"/>
      <c r="F135" s="560"/>
    </row>
    <row r="136" spans="1:6">
      <c r="A136" s="655"/>
      <c r="B136" s="662" t="s">
        <v>755</v>
      </c>
      <c r="C136" s="657"/>
      <c r="D136" s="658"/>
      <c r="E136" s="530"/>
      <c r="F136" s="560"/>
    </row>
    <row r="137" spans="1:6">
      <c r="A137" s="663"/>
      <c r="B137" s="664" t="s">
        <v>756</v>
      </c>
      <c r="C137" s="665"/>
      <c r="D137" s="666"/>
      <c r="E137" s="531"/>
      <c r="F137" s="561"/>
    </row>
    <row r="138" spans="1:6">
      <c r="A138" s="651" t="s">
        <v>570</v>
      </c>
      <c r="B138" s="697" t="s">
        <v>571</v>
      </c>
      <c r="C138" s="692"/>
      <c r="D138" s="693"/>
      <c r="E138" s="529"/>
      <c r="F138" s="559"/>
    </row>
    <row r="139" spans="1:6">
      <c r="A139" s="655"/>
      <c r="B139" s="669" t="s">
        <v>761</v>
      </c>
      <c r="C139" s="681"/>
      <c r="D139" s="682"/>
      <c r="E139" s="530"/>
      <c r="F139" s="560"/>
    </row>
    <row r="140" spans="1:6">
      <c r="A140" s="655"/>
      <c r="B140" s="685" t="s">
        <v>762</v>
      </c>
      <c r="C140" s="681"/>
      <c r="D140" s="682"/>
      <c r="E140" s="530"/>
      <c r="F140" s="560"/>
    </row>
    <row r="141" spans="1:6">
      <c r="A141" s="655"/>
      <c r="B141" s="669" t="s">
        <v>722</v>
      </c>
      <c r="C141" s="681"/>
      <c r="D141" s="682"/>
      <c r="E141" s="530"/>
      <c r="F141" s="560"/>
    </row>
    <row r="142" spans="1:6">
      <c r="A142" s="655"/>
      <c r="B142" s="676" t="s">
        <v>1552</v>
      </c>
      <c r="C142" s="681"/>
      <c r="D142" s="682"/>
      <c r="E142" s="530"/>
      <c r="F142" s="560"/>
    </row>
    <row r="143" spans="1:6">
      <c r="A143" s="655"/>
      <c r="B143" s="676" t="s">
        <v>763</v>
      </c>
      <c r="C143" s="681"/>
      <c r="D143" s="682"/>
      <c r="E143" s="530"/>
      <c r="F143" s="560"/>
    </row>
    <row r="144" spans="1:6">
      <c r="A144" s="655"/>
      <c r="B144" s="676" t="s">
        <v>764</v>
      </c>
      <c r="C144" s="681"/>
      <c r="D144" s="682"/>
      <c r="E144" s="530"/>
      <c r="F144" s="560"/>
    </row>
    <row r="145" spans="1:6">
      <c r="A145" s="655"/>
      <c r="B145" s="698" t="s">
        <v>765</v>
      </c>
      <c r="C145" s="681"/>
      <c r="D145" s="682"/>
      <c r="E145" s="530"/>
      <c r="F145" s="560"/>
    </row>
    <row r="146" spans="1:6">
      <c r="A146" s="655"/>
      <c r="B146" s="676" t="s">
        <v>792</v>
      </c>
      <c r="C146" s="681"/>
      <c r="D146" s="682"/>
      <c r="E146" s="530"/>
      <c r="F146" s="560"/>
    </row>
    <row r="147" spans="1:6">
      <c r="A147" s="655"/>
      <c r="B147" s="676" t="s">
        <v>766</v>
      </c>
      <c r="C147" s="681"/>
      <c r="D147" s="682"/>
      <c r="E147" s="530"/>
      <c r="F147" s="560"/>
    </row>
    <row r="148" spans="1:6">
      <c r="A148" s="655"/>
      <c r="B148" s="676" t="s">
        <v>767</v>
      </c>
      <c r="C148" s="681"/>
      <c r="D148" s="682"/>
      <c r="E148" s="530"/>
      <c r="F148" s="560"/>
    </row>
    <row r="149" spans="1:6">
      <c r="A149" s="655"/>
      <c r="B149" s="676" t="s">
        <v>768</v>
      </c>
      <c r="C149" s="681"/>
      <c r="D149" s="682"/>
      <c r="E149" s="530"/>
      <c r="F149" s="560"/>
    </row>
    <row r="150" spans="1:6">
      <c r="A150" s="655"/>
      <c r="B150" s="676" t="s">
        <v>769</v>
      </c>
      <c r="C150" s="681"/>
      <c r="D150" s="682"/>
      <c r="E150" s="530"/>
      <c r="F150" s="560"/>
    </row>
    <row r="151" spans="1:6">
      <c r="A151" s="655"/>
      <c r="B151" s="676" t="s">
        <v>770</v>
      </c>
      <c r="C151" s="681"/>
      <c r="D151" s="682"/>
      <c r="E151" s="530"/>
      <c r="F151" s="560"/>
    </row>
    <row r="152" spans="1:6">
      <c r="A152" s="655"/>
      <c r="B152" s="698" t="s">
        <v>771</v>
      </c>
      <c r="C152" s="681"/>
      <c r="D152" s="682"/>
      <c r="E152" s="530"/>
      <c r="F152" s="560"/>
    </row>
    <row r="153" spans="1:6">
      <c r="A153" s="655"/>
      <c r="B153" s="676" t="s">
        <v>772</v>
      </c>
      <c r="C153" s="681"/>
      <c r="D153" s="682"/>
      <c r="E153" s="530"/>
      <c r="F153" s="560"/>
    </row>
    <row r="154" spans="1:6">
      <c r="A154" s="655"/>
      <c r="B154" s="676" t="s">
        <v>773</v>
      </c>
      <c r="C154" s="681"/>
      <c r="D154" s="682"/>
      <c r="E154" s="530"/>
      <c r="F154" s="560"/>
    </row>
    <row r="155" spans="1:6">
      <c r="A155" s="655"/>
      <c r="B155" s="699" t="s">
        <v>774</v>
      </c>
      <c r="C155" s="681"/>
      <c r="D155" s="682"/>
      <c r="E155" s="530"/>
      <c r="F155" s="560"/>
    </row>
    <row r="156" spans="1:6">
      <c r="A156" s="655"/>
      <c r="B156" s="673" t="s">
        <v>775</v>
      </c>
      <c r="C156" s="681"/>
      <c r="D156" s="682"/>
      <c r="E156" s="530"/>
      <c r="F156" s="560"/>
    </row>
    <row r="157" spans="1:6">
      <c r="A157" s="655"/>
      <c r="B157" s="673" t="s">
        <v>776</v>
      </c>
      <c r="C157" s="681"/>
      <c r="D157" s="682"/>
      <c r="E157" s="530"/>
      <c r="F157" s="560"/>
    </row>
    <row r="158" spans="1:6">
      <c r="A158" s="655"/>
      <c r="B158" s="673" t="s">
        <v>756</v>
      </c>
      <c r="C158" s="681"/>
      <c r="D158" s="682"/>
      <c r="E158" s="530"/>
      <c r="F158" s="560"/>
    </row>
    <row r="159" spans="1:6">
      <c r="A159" s="655"/>
      <c r="B159" s="669" t="s">
        <v>777</v>
      </c>
      <c r="C159" s="681"/>
      <c r="D159" s="682"/>
      <c r="E159" s="530"/>
      <c r="F159" s="560"/>
    </row>
    <row r="160" spans="1:6">
      <c r="A160" s="655"/>
      <c r="B160" s="676" t="s">
        <v>778</v>
      </c>
      <c r="C160" s="681"/>
      <c r="D160" s="682"/>
      <c r="E160" s="530"/>
      <c r="F160" s="560"/>
    </row>
    <row r="161" spans="1:14">
      <c r="A161" s="655"/>
      <c r="B161" s="698" t="s">
        <v>779</v>
      </c>
      <c r="C161" s="681"/>
      <c r="D161" s="682"/>
      <c r="E161" s="530"/>
      <c r="F161" s="560"/>
    </row>
    <row r="162" spans="1:14">
      <c r="A162" s="655"/>
      <c r="B162" s="698" t="s">
        <v>780</v>
      </c>
      <c r="C162" s="681"/>
      <c r="D162" s="682"/>
      <c r="E162" s="530"/>
      <c r="F162" s="560"/>
    </row>
    <row r="163" spans="1:14">
      <c r="A163" s="655"/>
      <c r="B163" s="698" t="s">
        <v>781</v>
      </c>
      <c r="C163" s="681"/>
      <c r="D163" s="682"/>
      <c r="E163" s="530"/>
      <c r="F163" s="560"/>
    </row>
    <row r="164" spans="1:14">
      <c r="A164" s="655"/>
      <c r="B164" s="700" t="s">
        <v>782</v>
      </c>
      <c r="C164" s="681"/>
      <c r="D164" s="682"/>
      <c r="E164" s="530"/>
      <c r="F164" s="560"/>
    </row>
    <row r="165" spans="1:14">
      <c r="A165" s="655"/>
      <c r="B165" s="700" t="s">
        <v>783</v>
      </c>
      <c r="C165" s="681"/>
      <c r="D165" s="682"/>
      <c r="E165" s="530"/>
      <c r="F165" s="560"/>
    </row>
    <row r="166" spans="1:14">
      <c r="A166" s="655"/>
      <c r="B166" s="669" t="s">
        <v>784</v>
      </c>
      <c r="C166" s="681"/>
      <c r="D166" s="682"/>
      <c r="E166" s="530"/>
      <c r="F166" s="560"/>
    </row>
    <row r="167" spans="1:14">
      <c r="A167" s="655"/>
      <c r="B167" s="698" t="s">
        <v>785</v>
      </c>
      <c r="C167" s="681"/>
      <c r="D167" s="682"/>
      <c r="E167" s="530"/>
      <c r="F167" s="560"/>
    </row>
    <row r="168" spans="1:14">
      <c r="A168" s="655"/>
      <c r="B168" s="676" t="s">
        <v>786</v>
      </c>
      <c r="C168" s="681"/>
      <c r="D168" s="682"/>
      <c r="E168" s="530"/>
      <c r="F168" s="560"/>
    </row>
    <row r="169" spans="1:14">
      <c r="A169" s="655"/>
      <c r="B169" s="676" t="s">
        <v>787</v>
      </c>
      <c r="C169" s="681"/>
      <c r="D169" s="682"/>
      <c r="E169" s="530"/>
      <c r="F169" s="560"/>
    </row>
    <row r="170" spans="1:14">
      <c r="A170" s="655"/>
      <c r="B170" s="676" t="s">
        <v>788</v>
      </c>
      <c r="C170" s="681"/>
      <c r="D170" s="682"/>
      <c r="E170" s="530"/>
      <c r="F170" s="560"/>
    </row>
    <row r="171" spans="1:14">
      <c r="A171" s="655"/>
      <c r="B171" s="676" t="s">
        <v>789</v>
      </c>
      <c r="C171" s="681"/>
      <c r="D171" s="682"/>
      <c r="E171" s="530"/>
      <c r="F171" s="560"/>
    </row>
    <row r="172" spans="1:14">
      <c r="A172" s="655"/>
      <c r="B172" s="669" t="s">
        <v>790</v>
      </c>
      <c r="C172" s="681"/>
      <c r="D172" s="682"/>
      <c r="E172" s="530"/>
      <c r="F172" s="560"/>
    </row>
    <row r="173" spans="1:14">
      <c r="A173" s="655"/>
      <c r="B173" s="676" t="s">
        <v>791</v>
      </c>
      <c r="C173" s="681"/>
      <c r="D173" s="682"/>
      <c r="E173" s="530"/>
      <c r="F173" s="560"/>
    </row>
    <row r="174" spans="1:14">
      <c r="A174" s="655"/>
      <c r="B174" s="669" t="s">
        <v>738</v>
      </c>
      <c r="C174" s="681"/>
      <c r="D174" s="682"/>
      <c r="E174" s="530"/>
      <c r="F174" s="560"/>
    </row>
    <row r="175" spans="1:14">
      <c r="A175" s="663"/>
      <c r="B175" s="687" t="s">
        <v>739</v>
      </c>
      <c r="C175" s="688"/>
      <c r="D175" s="689"/>
      <c r="E175" s="531"/>
      <c r="F175" s="561"/>
    </row>
    <row r="176" spans="1:14" s="458" customFormat="1">
      <c r="A176" s="655" t="s">
        <v>1902</v>
      </c>
      <c r="B176" s="788" t="s">
        <v>1903</v>
      </c>
      <c r="C176" s="680">
        <v>1</v>
      </c>
      <c r="D176" s="693"/>
      <c r="E176" s="544"/>
      <c r="F176" s="559">
        <f>E176*C176</f>
        <v>0</v>
      </c>
      <c r="G176" s="1104"/>
      <c r="H176" s="1104"/>
      <c r="I176" s="1104"/>
      <c r="J176" s="1104"/>
      <c r="K176" s="1104"/>
      <c r="L176" s="1104"/>
      <c r="M176" s="1104"/>
      <c r="N176" s="1104"/>
    </row>
    <row r="177" spans="1:14" s="458" customFormat="1">
      <c r="A177" s="812"/>
      <c r="B177" s="854" t="s">
        <v>1904</v>
      </c>
      <c r="C177" s="680"/>
      <c r="D177" s="682"/>
      <c r="E177" s="532"/>
      <c r="F177" s="562"/>
      <c r="G177" s="1104"/>
      <c r="H177" s="1104"/>
      <c r="I177" s="1104"/>
      <c r="J177" s="1104"/>
      <c r="K177" s="1104"/>
      <c r="L177" s="1104"/>
      <c r="M177" s="1104"/>
      <c r="N177" s="1104"/>
    </row>
    <row r="178" spans="1:14" s="458" customFormat="1">
      <c r="A178" s="812"/>
      <c r="B178" s="685" t="s">
        <v>757</v>
      </c>
      <c r="C178" s="680"/>
      <c r="D178" s="682"/>
      <c r="E178" s="532"/>
      <c r="F178" s="562"/>
      <c r="G178" s="1104"/>
      <c r="H178" s="1104"/>
      <c r="I178" s="1104"/>
      <c r="J178" s="1104"/>
      <c r="K178" s="1104"/>
      <c r="L178" s="1104"/>
      <c r="M178" s="1104"/>
      <c r="N178" s="1104"/>
    </row>
    <row r="179" spans="1:14" s="458" customFormat="1">
      <c r="A179" s="812"/>
      <c r="B179" s="676" t="s">
        <v>793</v>
      </c>
      <c r="C179" s="680"/>
      <c r="D179" s="682"/>
      <c r="E179" s="532"/>
      <c r="F179" s="562"/>
      <c r="G179" s="1104"/>
      <c r="H179" s="1104"/>
      <c r="I179" s="1104"/>
      <c r="J179" s="1104"/>
      <c r="K179" s="1104"/>
      <c r="L179" s="1104"/>
      <c r="M179" s="1104"/>
      <c r="N179" s="1104"/>
    </row>
    <row r="180" spans="1:14" s="458" customFormat="1">
      <c r="A180" s="1033"/>
      <c r="B180" s="804" t="s">
        <v>2013</v>
      </c>
      <c r="C180" s="810"/>
      <c r="D180" s="689"/>
      <c r="E180" s="533"/>
      <c r="F180" s="563"/>
      <c r="G180" s="1104"/>
      <c r="H180" s="1104"/>
      <c r="I180" s="1104"/>
      <c r="J180" s="1104"/>
      <c r="K180" s="1104"/>
      <c r="L180" s="1104"/>
      <c r="M180" s="1104"/>
      <c r="N180" s="1104"/>
    </row>
    <row r="181" spans="1:14" s="458" customFormat="1">
      <c r="A181" s="651" t="s">
        <v>1905</v>
      </c>
      <c r="B181" s="708" t="s">
        <v>1906</v>
      </c>
      <c r="C181" s="691">
        <v>1</v>
      </c>
      <c r="D181" s="693"/>
      <c r="E181" s="544"/>
      <c r="F181" s="559">
        <f>E181*C181</f>
        <v>0</v>
      </c>
      <c r="G181" s="1104"/>
      <c r="H181" s="1104"/>
      <c r="I181" s="1104"/>
      <c r="J181" s="1104"/>
      <c r="K181" s="1104"/>
      <c r="L181" s="1104"/>
      <c r="M181" s="1104"/>
      <c r="N181" s="1104"/>
    </row>
    <row r="182" spans="1:14" s="458" customFormat="1">
      <c r="A182" s="812"/>
      <c r="B182" s="854" t="s">
        <v>1907</v>
      </c>
      <c r="C182" s="680"/>
      <c r="D182" s="682"/>
      <c r="E182" s="532"/>
      <c r="F182" s="562"/>
      <c r="G182" s="1104"/>
      <c r="H182" s="1104"/>
      <c r="I182" s="1104"/>
      <c r="J182" s="1104"/>
      <c r="K182" s="1104"/>
      <c r="L182" s="1104"/>
      <c r="M182" s="1104"/>
      <c r="N182" s="1104"/>
    </row>
    <row r="183" spans="1:14" s="458" customFormat="1">
      <c r="A183" s="812"/>
      <c r="B183" s="685" t="s">
        <v>757</v>
      </c>
      <c r="C183" s="680"/>
      <c r="D183" s="682"/>
      <c r="E183" s="532"/>
      <c r="F183" s="562"/>
      <c r="G183" s="1104"/>
      <c r="H183" s="1104"/>
      <c r="I183" s="1104"/>
      <c r="J183" s="1104"/>
      <c r="K183" s="1104"/>
      <c r="L183" s="1104"/>
      <c r="M183" s="1104"/>
      <c r="N183" s="1104"/>
    </row>
    <row r="184" spans="1:14" s="458" customFormat="1">
      <c r="A184" s="812"/>
      <c r="B184" s="676" t="s">
        <v>793</v>
      </c>
      <c r="C184" s="680"/>
      <c r="D184" s="682"/>
      <c r="E184" s="532"/>
      <c r="F184" s="562"/>
      <c r="G184" s="1104"/>
      <c r="H184" s="1104"/>
      <c r="I184" s="1104"/>
      <c r="J184" s="1104"/>
      <c r="K184" s="1104"/>
      <c r="L184" s="1104"/>
      <c r="M184" s="1104"/>
      <c r="N184" s="1104"/>
    </row>
    <row r="185" spans="1:14" s="458" customFormat="1">
      <c r="A185" s="1033"/>
      <c r="B185" s="804" t="s">
        <v>2013</v>
      </c>
      <c r="C185" s="810"/>
      <c r="D185" s="689"/>
      <c r="E185" s="533"/>
      <c r="F185" s="563"/>
      <c r="G185" s="1104"/>
      <c r="H185" s="1104"/>
      <c r="I185" s="1104"/>
      <c r="J185" s="1104"/>
      <c r="K185" s="1104"/>
      <c r="L185" s="1104"/>
      <c r="M185" s="1104"/>
      <c r="N185" s="1104"/>
    </row>
    <row r="186" spans="1:14" s="458" customFormat="1">
      <c r="A186" s="651" t="s">
        <v>1908</v>
      </c>
      <c r="B186" s="1034" t="s">
        <v>1909</v>
      </c>
      <c r="C186" s="691">
        <v>1</v>
      </c>
      <c r="D186" s="693"/>
      <c r="E186" s="544"/>
      <c r="F186" s="559">
        <f>E186*C186</f>
        <v>0</v>
      </c>
      <c r="G186" s="1104"/>
      <c r="H186" s="1104"/>
      <c r="I186" s="1104"/>
      <c r="J186" s="1104"/>
      <c r="K186" s="1104"/>
      <c r="L186" s="1104"/>
      <c r="M186" s="1104"/>
      <c r="N186" s="1104"/>
    </row>
    <row r="187" spans="1:14" s="458" customFormat="1">
      <c r="A187" s="812"/>
      <c r="B187" s="1035" t="s">
        <v>1910</v>
      </c>
      <c r="C187" s="680"/>
      <c r="D187" s="682"/>
      <c r="E187" s="532"/>
      <c r="F187" s="562"/>
      <c r="G187" s="1104"/>
      <c r="H187" s="1104"/>
      <c r="I187" s="1104"/>
      <c r="J187" s="1104"/>
      <c r="K187" s="1104"/>
      <c r="L187" s="1104"/>
      <c r="M187" s="1104"/>
      <c r="N187" s="1104"/>
    </row>
    <row r="188" spans="1:14" s="458" customFormat="1">
      <c r="A188" s="812"/>
      <c r="B188" s="685" t="s">
        <v>757</v>
      </c>
      <c r="C188" s="680"/>
      <c r="D188" s="682"/>
      <c r="E188" s="532"/>
      <c r="F188" s="562"/>
      <c r="G188" s="1104"/>
      <c r="H188" s="1104"/>
      <c r="I188" s="1104"/>
      <c r="J188" s="1104"/>
      <c r="K188" s="1104"/>
      <c r="L188" s="1104"/>
      <c r="M188" s="1104"/>
      <c r="N188" s="1104"/>
    </row>
    <row r="189" spans="1:14" s="458" customFormat="1">
      <c r="A189" s="812"/>
      <c r="B189" s="676" t="s">
        <v>2014</v>
      </c>
      <c r="C189" s="680"/>
      <c r="D189" s="682"/>
      <c r="E189" s="532"/>
      <c r="F189" s="562"/>
      <c r="G189" s="1104"/>
      <c r="H189" s="1104"/>
      <c r="I189" s="1104"/>
      <c r="J189" s="1104"/>
      <c r="K189" s="1104"/>
      <c r="L189" s="1104"/>
      <c r="M189" s="1104"/>
      <c r="N189" s="1104"/>
    </row>
    <row r="190" spans="1:14" s="458" customFormat="1">
      <c r="A190" s="1033"/>
      <c r="B190" s="804" t="s">
        <v>2013</v>
      </c>
      <c r="C190" s="810"/>
      <c r="D190" s="689"/>
      <c r="E190" s="533"/>
      <c r="F190" s="563"/>
      <c r="G190" s="1104"/>
      <c r="H190" s="1104"/>
      <c r="I190" s="1104"/>
      <c r="J190" s="1104"/>
      <c r="K190" s="1104"/>
      <c r="L190" s="1104"/>
      <c r="M190" s="1104"/>
      <c r="N190" s="1104"/>
    </row>
    <row r="191" spans="1:14" s="458" customFormat="1">
      <c r="A191" s="1036" t="s">
        <v>582</v>
      </c>
      <c r="B191" s="1037" t="s">
        <v>583</v>
      </c>
      <c r="C191" s="691"/>
      <c r="D191" s="693"/>
      <c r="E191" s="529"/>
      <c r="F191" s="559"/>
      <c r="G191" s="1104"/>
      <c r="H191" s="1104"/>
      <c r="I191" s="1104"/>
      <c r="J191" s="1104"/>
      <c r="K191" s="1104"/>
      <c r="L191" s="1104"/>
      <c r="M191" s="1104"/>
      <c r="N191" s="1104"/>
    </row>
    <row r="192" spans="1:14" s="458" customFormat="1">
      <c r="A192" s="1036"/>
      <c r="B192" s="801" t="s">
        <v>723</v>
      </c>
      <c r="C192" s="680"/>
      <c r="D192" s="682"/>
      <c r="E192" s="532"/>
      <c r="F192" s="562"/>
      <c r="G192" s="1104"/>
      <c r="H192" s="1104"/>
      <c r="I192" s="1104"/>
      <c r="J192" s="1104"/>
      <c r="K192" s="1104"/>
      <c r="L192" s="1104"/>
      <c r="M192" s="1104"/>
      <c r="N192" s="1104"/>
    </row>
    <row r="193" spans="1:14" s="458" customFormat="1">
      <c r="A193" s="1036"/>
      <c r="B193" s="676" t="s">
        <v>822</v>
      </c>
      <c r="C193" s="680"/>
      <c r="D193" s="682"/>
      <c r="E193" s="532"/>
      <c r="F193" s="562"/>
      <c r="G193" s="1104"/>
      <c r="H193" s="1104"/>
      <c r="I193" s="1104"/>
      <c r="J193" s="1104"/>
      <c r="K193" s="1104"/>
      <c r="L193" s="1104"/>
      <c r="M193" s="1104"/>
      <c r="N193" s="1104"/>
    </row>
    <row r="194" spans="1:14" s="458" customFormat="1">
      <c r="A194" s="1036"/>
      <c r="B194" s="676" t="s">
        <v>2015</v>
      </c>
      <c r="C194" s="680"/>
      <c r="D194" s="682"/>
      <c r="E194" s="532"/>
      <c r="F194" s="562"/>
      <c r="G194" s="1104"/>
      <c r="H194" s="1104"/>
      <c r="I194" s="1104"/>
      <c r="J194" s="1104"/>
      <c r="K194" s="1104"/>
      <c r="L194" s="1104"/>
      <c r="M194" s="1104"/>
      <c r="N194" s="1104"/>
    </row>
    <row r="195" spans="1:14" s="458" customFormat="1">
      <c r="A195" s="1036"/>
      <c r="B195" s="676" t="s">
        <v>824</v>
      </c>
      <c r="C195" s="680"/>
      <c r="D195" s="682"/>
      <c r="E195" s="532"/>
      <c r="F195" s="562"/>
      <c r="G195" s="1104"/>
      <c r="H195" s="1104"/>
      <c r="I195" s="1104"/>
      <c r="J195" s="1104"/>
      <c r="K195" s="1104"/>
      <c r="L195" s="1104"/>
      <c r="M195" s="1104"/>
      <c r="N195" s="1104"/>
    </row>
    <row r="196" spans="1:14" s="458" customFormat="1">
      <c r="A196" s="1036"/>
      <c r="B196" s="685" t="s">
        <v>825</v>
      </c>
      <c r="C196" s="680"/>
      <c r="D196" s="682"/>
      <c r="E196" s="532"/>
      <c r="F196" s="562"/>
      <c r="G196" s="1104"/>
      <c r="H196" s="1104"/>
      <c r="I196" s="1104"/>
      <c r="J196" s="1104"/>
      <c r="K196" s="1104"/>
      <c r="L196" s="1104"/>
      <c r="M196" s="1104"/>
      <c r="N196" s="1104"/>
    </row>
    <row r="197" spans="1:14" s="458" customFormat="1">
      <c r="A197" s="1036"/>
      <c r="B197" s="676" t="s">
        <v>2016</v>
      </c>
      <c r="C197" s="680"/>
      <c r="D197" s="682"/>
      <c r="E197" s="532"/>
      <c r="F197" s="562"/>
      <c r="G197" s="1104"/>
      <c r="H197" s="1104"/>
      <c r="I197" s="1104"/>
      <c r="J197" s="1104"/>
      <c r="K197" s="1104"/>
      <c r="L197" s="1104"/>
      <c r="M197" s="1104"/>
      <c r="N197" s="1104"/>
    </row>
    <row r="198" spans="1:14" s="458" customFormat="1">
      <c r="A198" s="1036"/>
      <c r="B198" s="685" t="s">
        <v>2017</v>
      </c>
      <c r="C198" s="680"/>
      <c r="D198" s="682"/>
      <c r="E198" s="532"/>
      <c r="F198" s="562"/>
      <c r="G198" s="1104"/>
      <c r="H198" s="1104"/>
      <c r="I198" s="1104"/>
      <c r="J198" s="1104"/>
      <c r="K198" s="1104"/>
      <c r="L198" s="1104"/>
      <c r="M198" s="1104"/>
      <c r="N198" s="1104"/>
    </row>
    <row r="199" spans="1:14" s="458" customFormat="1">
      <c r="A199" s="1036"/>
      <c r="B199" s="676" t="s">
        <v>827</v>
      </c>
      <c r="C199" s="680"/>
      <c r="D199" s="682"/>
      <c r="E199" s="532"/>
      <c r="F199" s="562"/>
      <c r="G199" s="1104"/>
      <c r="H199" s="1104"/>
      <c r="I199" s="1104"/>
      <c r="J199" s="1104"/>
      <c r="K199" s="1104"/>
      <c r="L199" s="1104"/>
      <c r="M199" s="1104"/>
      <c r="N199" s="1104"/>
    </row>
    <row r="200" spans="1:14" s="458" customFormat="1">
      <c r="A200" s="1036"/>
      <c r="B200" s="685" t="s">
        <v>2018</v>
      </c>
      <c r="C200" s="680"/>
      <c r="D200" s="682"/>
      <c r="E200" s="532"/>
      <c r="F200" s="562"/>
      <c r="G200" s="1104"/>
      <c r="H200" s="1104"/>
      <c r="I200" s="1104"/>
      <c r="J200" s="1104"/>
      <c r="K200" s="1104"/>
      <c r="L200" s="1104"/>
      <c r="M200" s="1104"/>
      <c r="N200" s="1104"/>
    </row>
    <row r="201" spans="1:14" s="458" customFormat="1">
      <c r="A201" s="1036"/>
      <c r="B201" s="676" t="s">
        <v>2019</v>
      </c>
      <c r="C201" s="680"/>
      <c r="D201" s="682"/>
      <c r="E201" s="532"/>
      <c r="F201" s="562"/>
      <c r="G201" s="1104"/>
      <c r="H201" s="1104"/>
      <c r="I201" s="1104"/>
      <c r="J201" s="1104"/>
      <c r="K201" s="1104"/>
      <c r="L201" s="1104"/>
      <c r="M201" s="1104"/>
      <c r="N201" s="1104"/>
    </row>
    <row r="202" spans="1:14" s="458" customFormat="1">
      <c r="A202" s="1036"/>
      <c r="B202" s="685" t="s">
        <v>2020</v>
      </c>
      <c r="C202" s="680"/>
      <c r="D202" s="682"/>
      <c r="E202" s="532"/>
      <c r="F202" s="562"/>
      <c r="G202" s="1104"/>
      <c r="H202" s="1104"/>
      <c r="I202" s="1104"/>
      <c r="J202" s="1104"/>
      <c r="K202" s="1104"/>
      <c r="L202" s="1104"/>
      <c r="M202" s="1104"/>
      <c r="N202" s="1104"/>
    </row>
    <row r="203" spans="1:14" s="458" customFormat="1">
      <c r="A203" s="1036"/>
      <c r="B203" s="676" t="s">
        <v>2021</v>
      </c>
      <c r="C203" s="680"/>
      <c r="D203" s="682"/>
      <c r="E203" s="532"/>
      <c r="F203" s="562"/>
      <c r="G203" s="1104"/>
      <c r="H203" s="1104"/>
      <c r="I203" s="1104"/>
      <c r="J203" s="1104"/>
      <c r="K203" s="1104"/>
      <c r="L203" s="1104"/>
      <c r="M203" s="1104"/>
      <c r="N203" s="1104"/>
    </row>
    <row r="204" spans="1:14" s="458" customFormat="1">
      <c r="A204" s="1036"/>
      <c r="B204" s="685" t="s">
        <v>2022</v>
      </c>
      <c r="C204" s="680"/>
      <c r="D204" s="682"/>
      <c r="E204" s="532"/>
      <c r="F204" s="562"/>
      <c r="G204" s="1104"/>
      <c r="H204" s="1104"/>
      <c r="I204" s="1104"/>
      <c r="J204" s="1104"/>
      <c r="K204" s="1104"/>
      <c r="L204" s="1104"/>
      <c r="M204" s="1104"/>
      <c r="N204" s="1104"/>
    </row>
    <row r="205" spans="1:14" s="458" customFormat="1">
      <c r="A205" s="1036"/>
      <c r="B205" s="676" t="s">
        <v>2023</v>
      </c>
      <c r="C205" s="680"/>
      <c r="D205" s="682"/>
      <c r="E205" s="532"/>
      <c r="F205" s="562"/>
      <c r="G205" s="1104"/>
      <c r="H205" s="1104"/>
      <c r="I205" s="1104"/>
      <c r="J205" s="1104"/>
      <c r="K205" s="1104"/>
      <c r="L205" s="1104"/>
      <c r="M205" s="1104"/>
      <c r="N205" s="1104"/>
    </row>
    <row r="206" spans="1:14" s="458" customFormat="1">
      <c r="A206" s="1036"/>
      <c r="B206" s="685" t="s">
        <v>2024</v>
      </c>
      <c r="C206" s="680"/>
      <c r="D206" s="682"/>
      <c r="E206" s="532"/>
      <c r="F206" s="562"/>
      <c r="G206" s="1104"/>
      <c r="H206" s="1104"/>
      <c r="I206" s="1104"/>
      <c r="J206" s="1104"/>
      <c r="K206" s="1104"/>
      <c r="L206" s="1104"/>
      <c r="M206" s="1104"/>
      <c r="N206" s="1104"/>
    </row>
    <row r="207" spans="1:14" s="458" customFormat="1">
      <c r="A207" s="1038"/>
      <c r="B207" s="716" t="s">
        <v>833</v>
      </c>
      <c r="C207" s="810"/>
      <c r="D207" s="689"/>
      <c r="E207" s="533"/>
      <c r="F207" s="563"/>
      <c r="G207" s="1104"/>
      <c r="H207" s="1104"/>
      <c r="I207" s="1104"/>
      <c r="J207" s="1104"/>
      <c r="K207" s="1104"/>
      <c r="L207" s="1104"/>
      <c r="M207" s="1104"/>
      <c r="N207" s="1104"/>
    </row>
    <row r="208" spans="1:14" s="459" customFormat="1" ht="22.5">
      <c r="A208" s="1039" t="s">
        <v>1911</v>
      </c>
      <c r="B208" s="1040" t="s">
        <v>1912</v>
      </c>
      <c r="C208" s="1041">
        <v>1</v>
      </c>
      <c r="D208" s="732"/>
      <c r="E208" s="1012"/>
      <c r="F208" s="559">
        <f>E208*C208</f>
        <v>0</v>
      </c>
      <c r="G208" s="1105"/>
      <c r="H208" s="1105"/>
      <c r="I208" s="1105"/>
      <c r="J208" s="1105"/>
      <c r="K208" s="1105"/>
      <c r="L208" s="1105"/>
      <c r="M208" s="1105"/>
      <c r="N208" s="1105"/>
    </row>
    <row r="209" spans="1:14" s="458" customFormat="1">
      <c r="A209" s="762"/>
      <c r="B209" s="1042" t="s">
        <v>1913</v>
      </c>
      <c r="C209" s="1043"/>
      <c r="D209" s="682"/>
      <c r="E209" s="532"/>
      <c r="F209" s="562"/>
      <c r="G209" s="1104"/>
      <c r="H209" s="1104"/>
      <c r="I209" s="1104"/>
      <c r="J209" s="1104"/>
      <c r="K209" s="1104"/>
      <c r="L209" s="1104"/>
      <c r="M209" s="1104"/>
      <c r="N209" s="1104"/>
    </row>
    <row r="210" spans="1:14" s="458" customFormat="1">
      <c r="A210" s="675"/>
      <c r="B210" s="703" t="s">
        <v>757</v>
      </c>
      <c r="C210" s="681"/>
      <c r="D210" s="710"/>
      <c r="E210" s="532"/>
      <c r="F210" s="562"/>
      <c r="G210" s="1104"/>
      <c r="H210" s="1104"/>
      <c r="I210" s="1104"/>
      <c r="J210" s="1104"/>
      <c r="K210" s="1104"/>
      <c r="L210" s="1104"/>
      <c r="M210" s="1104"/>
      <c r="N210" s="1104"/>
    </row>
    <row r="211" spans="1:14" s="458" customFormat="1">
      <c r="A211" s="675"/>
      <c r="B211" s="742" t="s">
        <v>837</v>
      </c>
      <c r="C211" s="681"/>
      <c r="D211" s="710"/>
      <c r="E211" s="532"/>
      <c r="F211" s="562"/>
      <c r="G211" s="1104"/>
      <c r="H211" s="1104"/>
      <c r="I211" s="1104"/>
      <c r="J211" s="1104"/>
      <c r="K211" s="1104"/>
      <c r="L211" s="1104"/>
      <c r="M211" s="1104"/>
      <c r="N211" s="1104"/>
    </row>
    <row r="212" spans="1:14" s="458" customFormat="1">
      <c r="A212" s="675"/>
      <c r="B212" s="742" t="s">
        <v>2025</v>
      </c>
      <c r="C212" s="681"/>
      <c r="D212" s="710"/>
      <c r="E212" s="532"/>
      <c r="F212" s="562"/>
      <c r="G212" s="1104"/>
      <c r="H212" s="1104"/>
      <c r="I212" s="1104"/>
      <c r="J212" s="1104"/>
      <c r="K212" s="1104"/>
      <c r="L212" s="1104"/>
      <c r="M212" s="1104"/>
      <c r="N212" s="1104"/>
    </row>
    <row r="213" spans="1:14" s="458" customFormat="1">
      <c r="A213" s="675"/>
      <c r="B213" s="660" t="s">
        <v>2026</v>
      </c>
      <c r="C213" s="681"/>
      <c r="D213" s="710"/>
      <c r="E213" s="532"/>
      <c r="F213" s="562"/>
      <c r="G213" s="1104"/>
      <c r="H213" s="1104"/>
      <c r="I213" s="1104"/>
      <c r="J213" s="1104"/>
      <c r="K213" s="1104"/>
      <c r="L213" s="1104"/>
      <c r="M213" s="1104"/>
      <c r="N213" s="1104"/>
    </row>
    <row r="214" spans="1:14" s="458" customFormat="1">
      <c r="A214" s="679"/>
      <c r="B214" s="743" t="s">
        <v>2027</v>
      </c>
      <c r="C214" s="681"/>
      <c r="D214" s="710"/>
      <c r="E214" s="532"/>
      <c r="F214" s="562"/>
      <c r="G214" s="1104"/>
      <c r="H214" s="1104"/>
      <c r="I214" s="1104"/>
      <c r="J214" s="1104"/>
      <c r="K214" s="1104"/>
      <c r="L214" s="1104"/>
      <c r="M214" s="1104"/>
      <c r="N214" s="1104"/>
    </row>
    <row r="215" spans="1:14" s="458" customFormat="1">
      <c r="A215" s="675"/>
      <c r="B215" s="703" t="s">
        <v>2028</v>
      </c>
      <c r="C215" s="681"/>
      <c r="D215" s="710"/>
      <c r="E215" s="532"/>
      <c r="F215" s="562"/>
      <c r="G215" s="1104"/>
      <c r="H215" s="1104"/>
      <c r="I215" s="1104"/>
      <c r="J215" s="1104"/>
      <c r="K215" s="1104"/>
      <c r="L215" s="1104"/>
      <c r="M215" s="1104"/>
      <c r="N215" s="1104"/>
    </row>
    <row r="216" spans="1:14" s="458" customFormat="1">
      <c r="A216" s="675"/>
      <c r="B216" s="703" t="s">
        <v>2029</v>
      </c>
      <c r="C216" s="681"/>
      <c r="D216" s="710"/>
      <c r="E216" s="532"/>
      <c r="F216" s="562"/>
      <c r="G216" s="1104"/>
      <c r="H216" s="1104"/>
      <c r="I216" s="1104"/>
      <c r="J216" s="1104"/>
      <c r="K216" s="1104"/>
      <c r="L216" s="1104"/>
      <c r="M216" s="1104"/>
      <c r="N216" s="1104"/>
    </row>
    <row r="217" spans="1:14" s="458" customFormat="1">
      <c r="A217" s="675"/>
      <c r="B217" s="703" t="s">
        <v>840</v>
      </c>
      <c r="C217" s="681"/>
      <c r="D217" s="710"/>
      <c r="E217" s="532"/>
      <c r="F217" s="562"/>
      <c r="G217" s="1104"/>
      <c r="H217" s="1104"/>
      <c r="I217" s="1104"/>
      <c r="J217" s="1104"/>
      <c r="K217" s="1104"/>
      <c r="L217" s="1104"/>
      <c r="M217" s="1104"/>
      <c r="N217" s="1104"/>
    </row>
    <row r="218" spans="1:14" s="458" customFormat="1">
      <c r="A218" s="905"/>
      <c r="B218" s="1044" t="s">
        <v>815</v>
      </c>
      <c r="C218" s="688"/>
      <c r="D218" s="711"/>
      <c r="E218" s="533"/>
      <c r="F218" s="563"/>
      <c r="G218" s="1104"/>
      <c r="H218" s="1104"/>
      <c r="I218" s="1104"/>
      <c r="J218" s="1104"/>
      <c r="K218" s="1104"/>
      <c r="L218" s="1104"/>
      <c r="M218" s="1104"/>
      <c r="N218" s="1104"/>
    </row>
    <row r="219" spans="1:14" s="458" customFormat="1">
      <c r="A219" s="651" t="s">
        <v>547</v>
      </c>
      <c r="B219" s="667" t="s">
        <v>548</v>
      </c>
      <c r="C219" s="692"/>
      <c r="D219" s="709"/>
      <c r="E219" s="529"/>
      <c r="F219" s="559"/>
      <c r="G219" s="1104"/>
      <c r="H219" s="1104"/>
      <c r="I219" s="1104"/>
      <c r="J219" s="1104"/>
      <c r="K219" s="1104"/>
      <c r="L219" s="1104"/>
      <c r="M219" s="1104"/>
      <c r="N219" s="1104"/>
    </row>
    <row r="220" spans="1:14" s="458" customFormat="1">
      <c r="A220" s="655"/>
      <c r="B220" s="744" t="s">
        <v>723</v>
      </c>
      <c r="C220" s="681"/>
      <c r="D220" s="710"/>
      <c r="E220" s="532"/>
      <c r="F220" s="562"/>
      <c r="G220" s="1104"/>
      <c r="H220" s="1104"/>
      <c r="I220" s="1104"/>
      <c r="J220" s="1104"/>
      <c r="K220" s="1104"/>
      <c r="L220" s="1104"/>
      <c r="M220" s="1104"/>
      <c r="N220" s="1104"/>
    </row>
    <row r="221" spans="1:14" s="458" customFormat="1">
      <c r="A221" s="655"/>
      <c r="B221" s="669" t="s">
        <v>842</v>
      </c>
      <c r="C221" s="681"/>
      <c r="D221" s="723"/>
      <c r="E221" s="532"/>
      <c r="F221" s="562"/>
      <c r="G221" s="1104"/>
      <c r="H221" s="1104"/>
      <c r="I221" s="1104"/>
      <c r="J221" s="1104"/>
      <c r="K221" s="1104"/>
      <c r="L221" s="1104"/>
      <c r="M221" s="1104"/>
      <c r="N221" s="1104"/>
    </row>
    <row r="222" spans="1:14" s="458" customFormat="1">
      <c r="A222" s="655"/>
      <c r="B222" s="745" t="s">
        <v>843</v>
      </c>
      <c r="C222" s="681"/>
      <c r="D222" s="723"/>
      <c r="E222" s="532"/>
      <c r="F222" s="562"/>
      <c r="G222" s="1104"/>
      <c r="H222" s="1104"/>
      <c r="I222" s="1104"/>
      <c r="J222" s="1104"/>
      <c r="K222" s="1104"/>
      <c r="L222" s="1104"/>
      <c r="M222" s="1104"/>
      <c r="N222" s="1104"/>
    </row>
    <row r="223" spans="1:14" s="458" customFormat="1">
      <c r="A223" s="655"/>
      <c r="B223" s="742" t="s">
        <v>844</v>
      </c>
      <c r="C223" s="681"/>
      <c r="D223" s="723"/>
      <c r="E223" s="532"/>
      <c r="F223" s="562"/>
      <c r="G223" s="1104"/>
      <c r="H223" s="1104"/>
      <c r="I223" s="1104"/>
      <c r="J223" s="1104"/>
      <c r="K223" s="1104"/>
      <c r="L223" s="1104"/>
      <c r="M223" s="1104"/>
      <c r="N223" s="1104"/>
    </row>
    <row r="224" spans="1:14" s="458" customFormat="1">
      <c r="A224" s="655"/>
      <c r="B224" s="660" t="s">
        <v>845</v>
      </c>
      <c r="C224" s="681"/>
      <c r="D224" s="723"/>
      <c r="E224" s="532"/>
      <c r="F224" s="562"/>
      <c r="G224" s="1104"/>
      <c r="H224" s="1104"/>
      <c r="I224" s="1104"/>
      <c r="J224" s="1104"/>
      <c r="K224" s="1104"/>
      <c r="L224" s="1104"/>
      <c r="M224" s="1104"/>
      <c r="N224" s="1104"/>
    </row>
    <row r="225" spans="1:14" s="458" customFormat="1">
      <c r="A225" s="655"/>
      <c r="B225" s="669" t="s">
        <v>846</v>
      </c>
      <c r="C225" s="681"/>
      <c r="D225" s="723"/>
      <c r="E225" s="532"/>
      <c r="F225" s="562"/>
      <c r="G225" s="1104"/>
      <c r="H225" s="1104"/>
      <c r="I225" s="1104"/>
      <c r="J225" s="1104"/>
      <c r="K225" s="1104"/>
      <c r="L225" s="1104"/>
      <c r="M225" s="1104"/>
      <c r="N225" s="1104"/>
    </row>
    <row r="226" spans="1:14" s="458" customFormat="1">
      <c r="A226" s="655"/>
      <c r="B226" s="745" t="s">
        <v>847</v>
      </c>
      <c r="C226" s="681"/>
      <c r="D226" s="723"/>
      <c r="E226" s="532"/>
      <c r="F226" s="562"/>
      <c r="G226" s="1104"/>
      <c r="H226" s="1104"/>
      <c r="I226" s="1104"/>
      <c r="J226" s="1104"/>
      <c r="K226" s="1104"/>
      <c r="L226" s="1104"/>
      <c r="M226" s="1104"/>
      <c r="N226" s="1104"/>
    </row>
    <row r="227" spans="1:14" s="458" customFormat="1">
      <c r="A227" s="655"/>
      <c r="B227" s="676" t="s">
        <v>848</v>
      </c>
      <c r="C227" s="681"/>
      <c r="D227" s="723"/>
      <c r="E227" s="532"/>
      <c r="F227" s="562"/>
      <c r="G227" s="1104"/>
      <c r="H227" s="1104"/>
      <c r="I227" s="1104"/>
      <c r="J227" s="1104"/>
      <c r="K227" s="1104"/>
      <c r="L227" s="1104"/>
      <c r="M227" s="1104"/>
      <c r="N227" s="1104"/>
    </row>
    <row r="228" spans="1:14" s="458" customFormat="1">
      <c r="A228" s="655"/>
      <c r="B228" s="660" t="s">
        <v>845</v>
      </c>
      <c r="C228" s="681"/>
      <c r="D228" s="723"/>
      <c r="E228" s="532"/>
      <c r="F228" s="562"/>
      <c r="G228" s="1104"/>
      <c r="H228" s="1104"/>
      <c r="I228" s="1104"/>
      <c r="J228" s="1104"/>
      <c r="K228" s="1104"/>
      <c r="L228" s="1104"/>
      <c r="M228" s="1104"/>
      <c r="N228" s="1104"/>
    </row>
    <row r="229" spans="1:14" s="458" customFormat="1">
      <c r="A229" s="655"/>
      <c r="B229" s="742" t="s">
        <v>1006</v>
      </c>
      <c r="C229" s="681"/>
      <c r="D229" s="723"/>
      <c r="E229" s="534"/>
      <c r="F229" s="564"/>
      <c r="G229" s="1104"/>
      <c r="H229" s="1104"/>
      <c r="I229" s="1104"/>
      <c r="J229" s="1104"/>
      <c r="K229" s="1104"/>
      <c r="L229" s="1104"/>
      <c r="M229" s="1104"/>
      <c r="N229" s="1104"/>
    </row>
    <row r="230" spans="1:14" s="458" customFormat="1">
      <c r="A230" s="655"/>
      <c r="B230" s="742" t="s">
        <v>849</v>
      </c>
      <c r="C230" s="681"/>
      <c r="D230" s="723"/>
      <c r="E230" s="534"/>
      <c r="F230" s="564"/>
      <c r="G230" s="1104"/>
      <c r="H230" s="1104"/>
      <c r="I230" s="1104"/>
      <c r="J230" s="1104"/>
      <c r="K230" s="1104"/>
      <c r="L230" s="1104"/>
      <c r="M230" s="1104"/>
      <c r="N230" s="1104"/>
    </row>
    <row r="231" spans="1:14" s="458" customFormat="1">
      <c r="A231" s="655"/>
      <c r="B231" s="669" t="s">
        <v>850</v>
      </c>
      <c r="C231" s="681"/>
      <c r="D231" s="723"/>
      <c r="E231" s="534"/>
      <c r="F231" s="564"/>
      <c r="G231" s="1104"/>
      <c r="H231" s="1104"/>
      <c r="I231" s="1104"/>
      <c r="J231" s="1104"/>
      <c r="K231" s="1104"/>
      <c r="L231" s="1104"/>
      <c r="M231" s="1104"/>
      <c r="N231" s="1104"/>
    </row>
    <row r="232" spans="1:14" s="458" customFormat="1">
      <c r="A232" s="655"/>
      <c r="B232" s="676" t="s">
        <v>851</v>
      </c>
      <c r="C232" s="681"/>
      <c r="D232" s="723"/>
      <c r="E232" s="534"/>
      <c r="F232" s="564"/>
      <c r="G232" s="1104"/>
      <c r="H232" s="1104"/>
      <c r="I232" s="1104"/>
      <c r="J232" s="1104"/>
      <c r="K232" s="1104"/>
      <c r="L232" s="1104"/>
      <c r="M232" s="1104"/>
      <c r="N232" s="1104"/>
    </row>
    <row r="233" spans="1:14" s="458" customFormat="1">
      <c r="A233" s="655"/>
      <c r="B233" s="676" t="s">
        <v>852</v>
      </c>
      <c r="C233" s="681"/>
      <c r="D233" s="723"/>
      <c r="E233" s="534"/>
      <c r="F233" s="564"/>
      <c r="G233" s="1104"/>
      <c r="H233" s="1104"/>
      <c r="I233" s="1104"/>
      <c r="J233" s="1104"/>
      <c r="K233" s="1104"/>
      <c r="L233" s="1104"/>
      <c r="M233" s="1104"/>
      <c r="N233" s="1104"/>
    </row>
    <row r="234" spans="1:14" s="458" customFormat="1">
      <c r="A234" s="655"/>
      <c r="B234" s="685" t="s">
        <v>853</v>
      </c>
      <c r="C234" s="681"/>
      <c r="D234" s="723"/>
      <c r="E234" s="534"/>
      <c r="F234" s="564"/>
      <c r="G234" s="1104"/>
      <c r="H234" s="1104"/>
      <c r="I234" s="1104"/>
      <c r="J234" s="1104"/>
      <c r="K234" s="1104"/>
      <c r="L234" s="1104"/>
      <c r="M234" s="1104"/>
      <c r="N234" s="1104"/>
    </row>
    <row r="235" spans="1:14" s="458" customFormat="1">
      <c r="A235" s="655"/>
      <c r="B235" s="676" t="s">
        <v>854</v>
      </c>
      <c r="C235" s="681"/>
      <c r="D235" s="723"/>
      <c r="E235" s="534"/>
      <c r="F235" s="564"/>
      <c r="G235" s="1104"/>
      <c r="H235" s="1104"/>
      <c r="I235" s="1104"/>
      <c r="J235" s="1104"/>
      <c r="K235" s="1104"/>
      <c r="L235" s="1104"/>
      <c r="M235" s="1104"/>
      <c r="N235" s="1104"/>
    </row>
    <row r="236" spans="1:14" s="458" customFormat="1">
      <c r="A236" s="655"/>
      <c r="B236" s="685" t="s">
        <v>855</v>
      </c>
      <c r="C236" s="681"/>
      <c r="D236" s="723"/>
      <c r="E236" s="534"/>
      <c r="F236" s="564"/>
      <c r="G236" s="1104"/>
      <c r="H236" s="1104"/>
      <c r="I236" s="1104"/>
      <c r="J236" s="1104"/>
      <c r="K236" s="1104"/>
      <c r="L236" s="1104"/>
      <c r="M236" s="1104"/>
      <c r="N236" s="1104"/>
    </row>
    <row r="237" spans="1:14" s="458" customFormat="1">
      <c r="A237" s="655"/>
      <c r="B237" s="685" t="s">
        <v>1562</v>
      </c>
      <c r="C237" s="681"/>
      <c r="D237" s="723"/>
      <c r="E237" s="534"/>
      <c r="F237" s="564"/>
      <c r="G237" s="1104"/>
      <c r="H237" s="1104"/>
      <c r="I237" s="1104"/>
      <c r="J237" s="1104"/>
      <c r="K237" s="1104"/>
      <c r="L237" s="1104"/>
      <c r="M237" s="1104"/>
      <c r="N237" s="1104"/>
    </row>
    <row r="238" spans="1:14" s="458" customFormat="1">
      <c r="A238" s="655"/>
      <c r="B238" s="676" t="s">
        <v>856</v>
      </c>
      <c r="C238" s="681"/>
      <c r="D238" s="723"/>
      <c r="E238" s="534"/>
      <c r="F238" s="564"/>
      <c r="G238" s="1104"/>
      <c r="H238" s="1104"/>
      <c r="I238" s="1104"/>
      <c r="J238" s="1104"/>
      <c r="K238" s="1104"/>
      <c r="L238" s="1104"/>
      <c r="M238" s="1104"/>
      <c r="N238" s="1104"/>
    </row>
    <row r="239" spans="1:14" s="458" customFormat="1">
      <c r="A239" s="655"/>
      <c r="B239" s="676" t="s">
        <v>857</v>
      </c>
      <c r="C239" s="681"/>
      <c r="D239" s="734"/>
      <c r="E239" s="532"/>
      <c r="F239" s="562"/>
      <c r="G239" s="1104"/>
      <c r="H239" s="1104"/>
      <c r="I239" s="1104"/>
      <c r="J239" s="1104"/>
      <c r="K239" s="1104"/>
      <c r="L239" s="1104"/>
      <c r="M239" s="1104"/>
      <c r="N239" s="1104"/>
    </row>
    <row r="240" spans="1:14" s="458" customFormat="1">
      <c r="A240" s="655"/>
      <c r="B240" s="676" t="s">
        <v>858</v>
      </c>
      <c r="C240" s="681"/>
      <c r="D240" s="734"/>
      <c r="E240" s="532"/>
      <c r="F240" s="562"/>
      <c r="G240" s="1104"/>
      <c r="H240" s="1104"/>
      <c r="I240" s="1104"/>
      <c r="J240" s="1104"/>
      <c r="K240" s="1104"/>
      <c r="L240" s="1104"/>
      <c r="M240" s="1104"/>
      <c r="N240" s="1104"/>
    </row>
    <row r="241" spans="1:14" s="458" customFormat="1">
      <c r="A241" s="655"/>
      <c r="B241" s="685" t="s">
        <v>859</v>
      </c>
      <c r="C241" s="681"/>
      <c r="D241" s="696"/>
      <c r="E241" s="532"/>
      <c r="F241" s="562"/>
      <c r="G241" s="1104"/>
      <c r="H241" s="1104"/>
      <c r="I241" s="1104"/>
      <c r="J241" s="1104"/>
      <c r="K241" s="1104"/>
      <c r="L241" s="1104"/>
      <c r="M241" s="1104"/>
      <c r="N241" s="1104"/>
    </row>
    <row r="242" spans="1:14" s="458" customFormat="1">
      <c r="A242" s="655"/>
      <c r="B242" s="685" t="s">
        <v>860</v>
      </c>
      <c r="C242" s="681"/>
      <c r="D242" s="696"/>
      <c r="E242" s="532"/>
      <c r="F242" s="562"/>
      <c r="G242" s="1104"/>
      <c r="H242" s="1104"/>
      <c r="I242" s="1104"/>
      <c r="J242" s="1104"/>
      <c r="K242" s="1104"/>
      <c r="L242" s="1104"/>
      <c r="M242" s="1104"/>
      <c r="N242" s="1104"/>
    </row>
    <row r="243" spans="1:14" s="458" customFormat="1">
      <c r="A243" s="655"/>
      <c r="B243" s="685" t="s">
        <v>861</v>
      </c>
      <c r="C243" s="681"/>
      <c r="D243" s="696"/>
      <c r="E243" s="532"/>
      <c r="F243" s="562"/>
      <c r="G243" s="1104"/>
      <c r="H243" s="1104"/>
      <c r="I243" s="1104"/>
      <c r="J243" s="1104"/>
      <c r="K243" s="1104"/>
      <c r="L243" s="1104"/>
      <c r="M243" s="1104"/>
      <c r="N243" s="1104"/>
    </row>
    <row r="244" spans="1:14" s="458" customFormat="1">
      <c r="A244" s="655"/>
      <c r="B244" s="669" t="s">
        <v>862</v>
      </c>
      <c r="C244" s="681"/>
      <c r="D244" s="696"/>
      <c r="E244" s="532"/>
      <c r="F244" s="562"/>
      <c r="G244" s="1104"/>
      <c r="H244" s="1104"/>
      <c r="I244" s="1104"/>
      <c r="J244" s="1104"/>
      <c r="K244" s="1104"/>
      <c r="L244" s="1104"/>
      <c r="M244" s="1104"/>
      <c r="N244" s="1104"/>
    </row>
    <row r="245" spans="1:14" s="458" customFormat="1">
      <c r="A245" s="655"/>
      <c r="B245" s="676" t="s">
        <v>863</v>
      </c>
      <c r="C245" s="681"/>
      <c r="D245" s="696"/>
      <c r="E245" s="532"/>
      <c r="F245" s="562"/>
      <c r="G245" s="1104"/>
      <c r="H245" s="1104"/>
      <c r="I245" s="1104"/>
      <c r="J245" s="1104"/>
      <c r="K245" s="1104"/>
      <c r="L245" s="1104"/>
      <c r="M245" s="1104"/>
      <c r="N245" s="1104"/>
    </row>
    <row r="246" spans="1:14" s="458" customFormat="1">
      <c r="A246" s="655"/>
      <c r="B246" s="685" t="s">
        <v>864</v>
      </c>
      <c r="C246" s="681"/>
      <c r="D246" s="696"/>
      <c r="E246" s="532"/>
      <c r="F246" s="562"/>
      <c r="G246" s="1104"/>
      <c r="H246" s="1104"/>
      <c r="I246" s="1104"/>
      <c r="J246" s="1104"/>
      <c r="K246" s="1104"/>
      <c r="L246" s="1104"/>
      <c r="M246" s="1104"/>
      <c r="N246" s="1104"/>
    </row>
    <row r="247" spans="1:14" s="458" customFormat="1">
      <c r="A247" s="655"/>
      <c r="B247" s="685" t="s">
        <v>865</v>
      </c>
      <c r="C247" s="681"/>
      <c r="D247" s="696"/>
      <c r="E247" s="532"/>
      <c r="F247" s="562"/>
      <c r="G247" s="1104"/>
      <c r="H247" s="1104"/>
      <c r="I247" s="1104"/>
      <c r="J247" s="1104"/>
      <c r="K247" s="1104"/>
      <c r="L247" s="1104"/>
      <c r="M247" s="1104"/>
      <c r="N247" s="1104"/>
    </row>
    <row r="248" spans="1:14" s="458" customFormat="1">
      <c r="A248" s="655"/>
      <c r="B248" s="676" t="s">
        <v>866</v>
      </c>
      <c r="C248" s="681"/>
      <c r="D248" s="696"/>
      <c r="E248" s="532"/>
      <c r="F248" s="562"/>
      <c r="G248" s="1104"/>
      <c r="H248" s="1104"/>
      <c r="I248" s="1104"/>
      <c r="J248" s="1104"/>
      <c r="K248" s="1104"/>
      <c r="L248" s="1104"/>
      <c r="M248" s="1104"/>
      <c r="N248" s="1104"/>
    </row>
    <row r="249" spans="1:14" s="458" customFormat="1">
      <c r="A249" s="655"/>
      <c r="B249" s="660" t="s">
        <v>867</v>
      </c>
      <c r="C249" s="681"/>
      <c r="D249" s="696"/>
      <c r="E249" s="532"/>
      <c r="F249" s="562"/>
      <c r="G249" s="1104"/>
      <c r="H249" s="1104"/>
      <c r="I249" s="1104"/>
      <c r="J249" s="1104"/>
      <c r="K249" s="1104"/>
      <c r="L249" s="1104"/>
      <c r="M249" s="1104"/>
      <c r="N249" s="1104"/>
    </row>
    <row r="250" spans="1:14" s="458" customFormat="1">
      <c r="A250" s="655"/>
      <c r="B250" s="660" t="s">
        <v>868</v>
      </c>
      <c r="C250" s="681"/>
      <c r="D250" s="696"/>
      <c r="E250" s="532"/>
      <c r="F250" s="562"/>
      <c r="G250" s="1104"/>
      <c r="H250" s="1104"/>
      <c r="I250" s="1104"/>
      <c r="J250" s="1104"/>
      <c r="K250" s="1104"/>
      <c r="L250" s="1104"/>
      <c r="M250" s="1104"/>
      <c r="N250" s="1104"/>
    </row>
    <row r="251" spans="1:14" s="458" customFormat="1">
      <c r="A251" s="655"/>
      <c r="B251" s="742" t="s">
        <v>869</v>
      </c>
      <c r="C251" s="681"/>
      <c r="D251" s="696"/>
      <c r="E251" s="532"/>
      <c r="F251" s="562"/>
      <c r="G251" s="1104"/>
      <c r="H251" s="1104"/>
      <c r="I251" s="1104"/>
      <c r="J251" s="1104"/>
      <c r="K251" s="1104"/>
      <c r="L251" s="1104"/>
      <c r="M251" s="1104"/>
      <c r="N251" s="1104"/>
    </row>
    <row r="252" spans="1:14" s="458" customFormat="1">
      <c r="A252" s="655"/>
      <c r="B252" s="660" t="s">
        <v>870</v>
      </c>
      <c r="C252" s="681"/>
      <c r="D252" s="696"/>
      <c r="E252" s="532"/>
      <c r="F252" s="562"/>
      <c r="G252" s="1104"/>
      <c r="H252" s="1104"/>
      <c r="I252" s="1104"/>
      <c r="J252" s="1104"/>
      <c r="K252" s="1104"/>
      <c r="L252" s="1104"/>
      <c r="M252" s="1104"/>
      <c r="N252" s="1104"/>
    </row>
    <row r="253" spans="1:14" s="458" customFormat="1">
      <c r="A253" s="655"/>
      <c r="B253" s="669" t="s">
        <v>871</v>
      </c>
      <c r="C253" s="681"/>
      <c r="D253" s="696"/>
      <c r="E253" s="532"/>
      <c r="F253" s="562"/>
      <c r="G253" s="1104"/>
      <c r="H253" s="1104"/>
      <c r="I253" s="1104"/>
      <c r="J253" s="1104"/>
      <c r="K253" s="1104"/>
      <c r="L253" s="1104"/>
      <c r="M253" s="1104"/>
      <c r="N253" s="1104"/>
    </row>
    <row r="254" spans="1:14" s="458" customFormat="1">
      <c r="A254" s="655"/>
      <c r="B254" s="676" t="s">
        <v>872</v>
      </c>
      <c r="C254" s="681"/>
      <c r="D254" s="696"/>
      <c r="E254" s="532"/>
      <c r="F254" s="562"/>
      <c r="G254" s="1104"/>
      <c r="H254" s="1104"/>
      <c r="I254" s="1104"/>
      <c r="J254" s="1104"/>
      <c r="K254" s="1104"/>
      <c r="L254" s="1104"/>
      <c r="M254" s="1104"/>
      <c r="N254" s="1104"/>
    </row>
    <row r="255" spans="1:14" s="458" customFormat="1">
      <c r="A255" s="655"/>
      <c r="B255" s="676" t="s">
        <v>873</v>
      </c>
      <c r="C255" s="681"/>
      <c r="D255" s="696"/>
      <c r="E255" s="532"/>
      <c r="F255" s="562"/>
      <c r="G255" s="1104"/>
      <c r="H255" s="1104"/>
      <c r="I255" s="1104"/>
      <c r="J255" s="1104"/>
      <c r="K255" s="1104"/>
      <c r="L255" s="1104"/>
      <c r="M255" s="1104"/>
      <c r="N255" s="1104"/>
    </row>
    <row r="256" spans="1:14" s="458" customFormat="1">
      <c r="A256" s="655"/>
      <c r="B256" s="685" t="s">
        <v>874</v>
      </c>
      <c r="C256" s="681"/>
      <c r="D256" s="696"/>
      <c r="E256" s="532"/>
      <c r="F256" s="562"/>
      <c r="G256" s="1104"/>
      <c r="H256" s="1104"/>
      <c r="I256" s="1104"/>
      <c r="J256" s="1104"/>
      <c r="K256" s="1104"/>
      <c r="L256" s="1104"/>
      <c r="M256" s="1104"/>
      <c r="N256" s="1104"/>
    </row>
    <row r="257" spans="1:14" s="458" customFormat="1">
      <c r="A257" s="655"/>
      <c r="B257" s="676" t="s">
        <v>875</v>
      </c>
      <c r="C257" s="681"/>
      <c r="D257" s="734"/>
      <c r="E257" s="532"/>
      <c r="F257" s="562"/>
      <c r="G257" s="1104"/>
      <c r="H257" s="1104"/>
      <c r="I257" s="1104"/>
      <c r="J257" s="1104"/>
      <c r="K257" s="1104"/>
      <c r="L257" s="1104"/>
      <c r="M257" s="1104"/>
      <c r="N257" s="1104"/>
    </row>
    <row r="258" spans="1:14" s="458" customFormat="1">
      <c r="A258" s="655"/>
      <c r="B258" s="676" t="s">
        <v>876</v>
      </c>
      <c r="C258" s="681"/>
      <c r="D258" s="734"/>
      <c r="E258" s="532"/>
      <c r="F258" s="562"/>
      <c r="G258" s="1104"/>
      <c r="H258" s="1104"/>
      <c r="I258" s="1104"/>
      <c r="J258" s="1104"/>
      <c r="K258" s="1104"/>
      <c r="L258" s="1104"/>
      <c r="M258" s="1104"/>
      <c r="N258" s="1104"/>
    </row>
    <row r="259" spans="1:14" s="458" customFormat="1">
      <c r="A259" s="655"/>
      <c r="B259" s="676" t="s">
        <v>877</v>
      </c>
      <c r="C259" s="681"/>
      <c r="D259" s="734"/>
      <c r="E259" s="532"/>
      <c r="F259" s="562"/>
      <c r="G259" s="1104"/>
      <c r="H259" s="1104"/>
      <c r="I259" s="1104"/>
      <c r="J259" s="1104"/>
      <c r="K259" s="1104"/>
      <c r="L259" s="1104"/>
      <c r="M259" s="1104"/>
      <c r="N259" s="1104"/>
    </row>
    <row r="260" spans="1:14" s="458" customFormat="1">
      <c r="A260" s="655"/>
      <c r="B260" s="669" t="s">
        <v>878</v>
      </c>
      <c r="C260" s="681"/>
      <c r="D260" s="734"/>
      <c r="E260" s="532"/>
      <c r="F260" s="562"/>
      <c r="G260" s="1104"/>
      <c r="H260" s="1104"/>
      <c r="I260" s="1104"/>
      <c r="J260" s="1104"/>
      <c r="K260" s="1104"/>
      <c r="L260" s="1104"/>
      <c r="M260" s="1104"/>
      <c r="N260" s="1104"/>
    </row>
    <row r="261" spans="1:14" s="458" customFormat="1">
      <c r="A261" s="655"/>
      <c r="B261" s="676" t="s">
        <v>879</v>
      </c>
      <c r="C261" s="681"/>
      <c r="D261" s="734"/>
      <c r="E261" s="532"/>
      <c r="F261" s="562"/>
      <c r="G261" s="1104"/>
      <c r="H261" s="1104"/>
      <c r="I261" s="1104"/>
      <c r="J261" s="1104"/>
      <c r="K261" s="1104"/>
      <c r="L261" s="1104"/>
      <c r="M261" s="1104"/>
      <c r="N261" s="1104"/>
    </row>
    <row r="262" spans="1:14" s="458" customFormat="1">
      <c r="A262" s="655"/>
      <c r="B262" s="685" t="s">
        <v>880</v>
      </c>
      <c r="C262" s="681"/>
      <c r="D262" s="734"/>
      <c r="E262" s="532"/>
      <c r="F262" s="562"/>
      <c r="G262" s="1104"/>
      <c r="H262" s="1104"/>
      <c r="I262" s="1104"/>
      <c r="J262" s="1104"/>
      <c r="K262" s="1104"/>
      <c r="L262" s="1104"/>
      <c r="M262" s="1104"/>
      <c r="N262" s="1104"/>
    </row>
    <row r="263" spans="1:14" s="458" customFormat="1">
      <c r="A263" s="655"/>
      <c r="B263" s="676" t="s">
        <v>881</v>
      </c>
      <c r="C263" s="681"/>
      <c r="D263" s="734"/>
      <c r="E263" s="532"/>
      <c r="F263" s="562"/>
      <c r="G263" s="1104"/>
      <c r="H263" s="1104"/>
      <c r="I263" s="1104"/>
      <c r="J263" s="1104"/>
      <c r="K263" s="1104"/>
      <c r="L263" s="1104"/>
      <c r="M263" s="1104"/>
      <c r="N263" s="1104"/>
    </row>
    <row r="264" spans="1:14" s="458" customFormat="1">
      <c r="A264" s="655"/>
      <c r="B264" s="742" t="s">
        <v>882</v>
      </c>
      <c r="C264" s="681"/>
      <c r="D264" s="734"/>
      <c r="E264" s="532"/>
      <c r="F264" s="562"/>
      <c r="G264" s="1104"/>
      <c r="H264" s="1104"/>
      <c r="I264" s="1104"/>
      <c r="J264" s="1104"/>
      <c r="K264" s="1104"/>
      <c r="L264" s="1104"/>
      <c r="M264" s="1104"/>
      <c r="N264" s="1104"/>
    </row>
    <row r="265" spans="1:14" s="458" customFormat="1">
      <c r="A265" s="655"/>
      <c r="B265" s="746" t="s">
        <v>883</v>
      </c>
      <c r="C265" s="681"/>
      <c r="D265" s="734"/>
      <c r="E265" s="532"/>
      <c r="F265" s="562"/>
      <c r="G265" s="1104"/>
      <c r="H265" s="1104"/>
      <c r="I265" s="1104"/>
      <c r="J265" s="1104"/>
      <c r="K265" s="1104"/>
      <c r="L265" s="1104"/>
      <c r="M265" s="1104"/>
      <c r="N265" s="1104"/>
    </row>
    <row r="266" spans="1:14" s="458" customFormat="1">
      <c r="A266" s="655"/>
      <c r="B266" s="747" t="s">
        <v>884</v>
      </c>
      <c r="C266" s="681"/>
      <c r="D266" s="734"/>
      <c r="E266" s="532"/>
      <c r="F266" s="562"/>
      <c r="G266" s="1104"/>
      <c r="H266" s="1104"/>
      <c r="I266" s="1104"/>
      <c r="J266" s="1104"/>
      <c r="K266" s="1104"/>
      <c r="L266" s="1104"/>
      <c r="M266" s="1104"/>
      <c r="N266" s="1104"/>
    </row>
    <row r="267" spans="1:14" s="458" customFormat="1">
      <c r="A267" s="655"/>
      <c r="B267" s="748" t="s">
        <v>885</v>
      </c>
      <c r="C267" s="681"/>
      <c r="D267" s="734"/>
      <c r="E267" s="532"/>
      <c r="F267" s="562"/>
      <c r="G267" s="1104"/>
      <c r="H267" s="1104"/>
      <c r="I267" s="1104"/>
      <c r="J267" s="1104"/>
      <c r="K267" s="1104"/>
      <c r="L267" s="1104"/>
      <c r="M267" s="1104"/>
      <c r="N267" s="1104"/>
    </row>
    <row r="268" spans="1:14" s="458" customFormat="1">
      <c r="A268" s="655"/>
      <c r="B268" s="747" t="s">
        <v>886</v>
      </c>
      <c r="C268" s="681"/>
      <c r="D268" s="734"/>
      <c r="E268" s="532"/>
      <c r="F268" s="562"/>
      <c r="G268" s="1104"/>
      <c r="H268" s="1104"/>
      <c r="I268" s="1104"/>
      <c r="J268" s="1104"/>
      <c r="K268" s="1104"/>
      <c r="L268" s="1104"/>
      <c r="M268" s="1104"/>
      <c r="N268" s="1104"/>
    </row>
    <row r="269" spans="1:14" s="458" customFormat="1">
      <c r="A269" s="655"/>
      <c r="B269" s="749" t="s">
        <v>887</v>
      </c>
      <c r="C269" s="681"/>
      <c r="D269" s="734"/>
      <c r="E269" s="532"/>
      <c r="F269" s="562"/>
      <c r="G269" s="1104"/>
      <c r="H269" s="1104"/>
      <c r="I269" s="1104"/>
      <c r="J269" s="1104"/>
      <c r="K269" s="1104"/>
      <c r="L269" s="1104"/>
      <c r="M269" s="1104"/>
      <c r="N269" s="1104"/>
    </row>
    <row r="270" spans="1:14" s="458" customFormat="1">
      <c r="A270" s="655"/>
      <c r="B270" s="748" t="s">
        <v>888</v>
      </c>
      <c r="C270" s="681"/>
      <c r="D270" s="734"/>
      <c r="E270" s="532"/>
      <c r="F270" s="562"/>
      <c r="G270" s="1104"/>
      <c r="H270" s="1104"/>
      <c r="I270" s="1104"/>
      <c r="J270" s="1104"/>
      <c r="K270" s="1104"/>
      <c r="L270" s="1104"/>
      <c r="M270" s="1104"/>
      <c r="N270" s="1104"/>
    </row>
    <row r="271" spans="1:14" s="458" customFormat="1">
      <c r="A271" s="655"/>
      <c r="B271" s="750" t="s">
        <v>889</v>
      </c>
      <c r="C271" s="681"/>
      <c r="D271" s="734"/>
      <c r="E271" s="532"/>
      <c r="F271" s="562"/>
      <c r="G271" s="1104"/>
      <c r="H271" s="1104"/>
      <c r="I271" s="1104"/>
      <c r="J271" s="1104"/>
      <c r="K271" s="1104"/>
      <c r="L271" s="1104"/>
      <c r="M271" s="1104"/>
      <c r="N271" s="1104"/>
    </row>
    <row r="272" spans="1:14" s="458" customFormat="1">
      <c r="A272" s="655"/>
      <c r="B272" s="751" t="s">
        <v>894</v>
      </c>
      <c r="C272" s="681"/>
      <c r="D272" s="734"/>
      <c r="E272" s="532"/>
      <c r="F272" s="562"/>
      <c r="G272" s="1104"/>
      <c r="H272" s="1104"/>
      <c r="I272" s="1104"/>
      <c r="J272" s="1104"/>
      <c r="K272" s="1104"/>
      <c r="L272" s="1104"/>
      <c r="M272" s="1104"/>
      <c r="N272" s="1104"/>
    </row>
    <row r="273" spans="1:14" s="458" customFormat="1">
      <c r="A273" s="655"/>
      <c r="B273" s="725" t="s">
        <v>891</v>
      </c>
      <c r="C273" s="681"/>
      <c r="D273" s="734"/>
      <c r="E273" s="532"/>
      <c r="F273" s="562"/>
      <c r="G273" s="1104"/>
      <c r="H273" s="1104"/>
      <c r="I273" s="1104"/>
      <c r="J273" s="1104"/>
      <c r="K273" s="1104"/>
      <c r="L273" s="1104"/>
      <c r="M273" s="1104"/>
      <c r="N273" s="1104"/>
    </row>
    <row r="274" spans="1:14" s="458" customFormat="1">
      <c r="A274" s="655"/>
      <c r="B274" s="725" t="s">
        <v>892</v>
      </c>
      <c r="C274" s="681"/>
      <c r="D274" s="734"/>
      <c r="E274" s="532"/>
      <c r="F274" s="562"/>
      <c r="G274" s="1104"/>
      <c r="H274" s="1104"/>
      <c r="I274" s="1104"/>
      <c r="J274" s="1104"/>
      <c r="K274" s="1104"/>
      <c r="L274" s="1104"/>
      <c r="M274" s="1104"/>
      <c r="N274" s="1104"/>
    </row>
    <row r="275" spans="1:14" s="458" customFormat="1">
      <c r="A275" s="663"/>
      <c r="B275" s="728" t="s">
        <v>893</v>
      </c>
      <c r="C275" s="688"/>
      <c r="D275" s="740"/>
      <c r="E275" s="563"/>
      <c r="F275" s="563"/>
      <c r="G275" s="1104"/>
      <c r="H275" s="1104"/>
      <c r="I275" s="1104"/>
      <c r="J275" s="1104"/>
      <c r="K275" s="1104"/>
      <c r="L275" s="1104"/>
      <c r="M275" s="1104"/>
      <c r="N275" s="1104"/>
    </row>
    <row r="276" spans="1:14">
      <c r="A276" s="701" t="s">
        <v>102</v>
      </c>
      <c r="B276" s="701" t="s">
        <v>1563</v>
      </c>
      <c r="C276" s="692">
        <v>3</v>
      </c>
      <c r="D276" s="709"/>
      <c r="E276" s="543"/>
      <c r="F276" s="559">
        <f>E276*C276</f>
        <v>0</v>
      </c>
    </row>
    <row r="277" spans="1:14">
      <c r="A277" s="670"/>
      <c r="B277" s="753" t="s">
        <v>584</v>
      </c>
      <c r="C277" s="681"/>
      <c r="D277" s="710"/>
      <c r="E277" s="532"/>
      <c r="F277" s="562"/>
    </row>
    <row r="278" spans="1:14">
      <c r="A278" s="670"/>
      <c r="B278" s="754" t="s">
        <v>585</v>
      </c>
      <c r="C278" s="681"/>
      <c r="D278" s="710"/>
      <c r="E278" s="532"/>
      <c r="F278" s="562"/>
    </row>
    <row r="279" spans="1:14">
      <c r="A279" s="670"/>
      <c r="B279" s="660" t="s">
        <v>757</v>
      </c>
      <c r="C279" s="681"/>
      <c r="D279" s="710"/>
      <c r="E279" s="532"/>
      <c r="F279" s="562"/>
    </row>
    <row r="280" spans="1:14">
      <c r="A280" s="670"/>
      <c r="B280" s="742" t="s">
        <v>895</v>
      </c>
      <c r="C280" s="681"/>
      <c r="D280" s="710"/>
      <c r="E280" s="532"/>
      <c r="F280" s="562"/>
    </row>
    <row r="281" spans="1:14">
      <c r="A281" s="670"/>
      <c r="B281" s="742" t="s">
        <v>896</v>
      </c>
      <c r="C281" s="681"/>
      <c r="D281" s="710"/>
      <c r="E281" s="532"/>
      <c r="F281" s="562"/>
    </row>
    <row r="282" spans="1:14">
      <c r="A282" s="670"/>
      <c r="B282" s="742" t="s">
        <v>1008</v>
      </c>
      <c r="C282" s="681"/>
      <c r="D282" s="710"/>
      <c r="E282" s="532"/>
      <c r="F282" s="562"/>
    </row>
    <row r="283" spans="1:14">
      <c r="A283" s="755"/>
      <c r="B283" s="756" t="s">
        <v>897</v>
      </c>
      <c r="C283" s="688"/>
      <c r="D283" s="711"/>
      <c r="E283" s="533"/>
      <c r="F283" s="563"/>
    </row>
    <row r="284" spans="1:14">
      <c r="A284" s="679" t="s">
        <v>464</v>
      </c>
      <c r="B284" s="655" t="s">
        <v>1564</v>
      </c>
      <c r="C284" s="681">
        <v>2</v>
      </c>
      <c r="D284" s="710"/>
      <c r="E284" s="542"/>
      <c r="F284" s="559">
        <f>E284*C284</f>
        <v>0</v>
      </c>
    </row>
    <row r="285" spans="1:14">
      <c r="A285" s="675"/>
      <c r="B285" s="757" t="s">
        <v>1055</v>
      </c>
      <c r="C285" s="681"/>
      <c r="D285" s="710"/>
      <c r="E285" s="532"/>
      <c r="F285" s="562"/>
    </row>
    <row r="286" spans="1:14">
      <c r="A286" s="675"/>
      <c r="B286" s="684" t="s">
        <v>586</v>
      </c>
      <c r="C286" s="681"/>
      <c r="D286" s="710"/>
      <c r="E286" s="532"/>
      <c r="F286" s="562"/>
    </row>
    <row r="287" spans="1:14">
      <c r="A287" s="675"/>
      <c r="B287" s="660" t="s">
        <v>757</v>
      </c>
      <c r="C287" s="681"/>
      <c r="D287" s="710"/>
      <c r="E287" s="532"/>
      <c r="F287" s="562"/>
    </row>
    <row r="288" spans="1:14">
      <c r="A288" s="675"/>
      <c r="B288" s="742" t="s">
        <v>898</v>
      </c>
      <c r="C288" s="681"/>
      <c r="D288" s="710"/>
      <c r="E288" s="532"/>
      <c r="F288" s="562"/>
    </row>
    <row r="289" spans="1:14">
      <c r="A289" s="675"/>
      <c r="B289" s="742" t="s">
        <v>896</v>
      </c>
      <c r="C289" s="681"/>
      <c r="D289" s="710"/>
      <c r="E289" s="532"/>
      <c r="F289" s="562"/>
    </row>
    <row r="290" spans="1:14">
      <c r="A290" s="675"/>
      <c r="B290" s="742" t="s">
        <v>1007</v>
      </c>
      <c r="C290" s="681"/>
      <c r="D290" s="710"/>
      <c r="E290" s="532"/>
      <c r="F290" s="562"/>
    </row>
    <row r="291" spans="1:14">
      <c r="A291" s="686"/>
      <c r="B291" s="756" t="s">
        <v>897</v>
      </c>
      <c r="C291" s="688"/>
      <c r="D291" s="711"/>
      <c r="E291" s="533"/>
      <c r="F291" s="563"/>
    </row>
    <row r="292" spans="1:14" s="460" customFormat="1">
      <c r="A292" s="655" t="s">
        <v>1914</v>
      </c>
      <c r="B292" s="856" t="s">
        <v>1915</v>
      </c>
      <c r="C292" s="951">
        <v>14</v>
      </c>
      <c r="D292" s="710"/>
      <c r="E292" s="1013"/>
      <c r="F292" s="559">
        <f>E292*C292</f>
        <v>0</v>
      </c>
      <c r="G292" s="1106"/>
      <c r="H292" s="1106"/>
      <c r="I292" s="1106"/>
      <c r="J292" s="1106"/>
      <c r="K292" s="1106"/>
      <c r="L292" s="1106"/>
      <c r="M292" s="1106"/>
      <c r="N292" s="1106"/>
    </row>
    <row r="293" spans="1:14" s="460" customFormat="1">
      <c r="A293" s="812"/>
      <c r="B293" s="906" t="s">
        <v>1916</v>
      </c>
      <c r="C293" s="951"/>
      <c r="D293" s="710"/>
      <c r="E293" s="536"/>
      <c r="F293" s="566"/>
      <c r="G293" s="1106"/>
      <c r="H293" s="1106"/>
      <c r="I293" s="1106"/>
      <c r="J293" s="1106"/>
      <c r="K293" s="1106"/>
      <c r="L293" s="1106"/>
      <c r="M293" s="1106"/>
      <c r="N293" s="1106"/>
    </row>
    <row r="294" spans="1:14" s="460" customFormat="1">
      <c r="A294" s="812"/>
      <c r="B294" s="906" t="s">
        <v>1917</v>
      </c>
      <c r="C294" s="951"/>
      <c r="D294" s="710"/>
      <c r="E294" s="536"/>
      <c r="F294" s="566"/>
      <c r="G294" s="1106"/>
      <c r="H294" s="1106"/>
      <c r="I294" s="1106"/>
      <c r="J294" s="1106"/>
      <c r="K294" s="1106"/>
      <c r="L294" s="1106"/>
      <c r="M294" s="1106"/>
      <c r="N294" s="1106"/>
    </row>
    <row r="295" spans="1:14" s="458" customFormat="1">
      <c r="A295" s="706"/>
      <c r="B295" s="660" t="s">
        <v>757</v>
      </c>
      <c r="C295" s="681"/>
      <c r="D295" s="710"/>
      <c r="E295" s="532"/>
      <c r="F295" s="562"/>
      <c r="G295" s="1104"/>
      <c r="H295" s="1104"/>
      <c r="I295" s="1104"/>
      <c r="J295" s="1104"/>
      <c r="K295" s="1104"/>
      <c r="L295" s="1104"/>
      <c r="M295" s="1104"/>
      <c r="N295" s="1104"/>
    </row>
    <row r="296" spans="1:14" s="458" customFormat="1">
      <c r="A296" s="706"/>
      <c r="B296" s="742" t="s">
        <v>898</v>
      </c>
      <c r="C296" s="681"/>
      <c r="D296" s="710"/>
      <c r="E296" s="532"/>
      <c r="F296" s="562"/>
      <c r="G296" s="1104"/>
      <c r="H296" s="1104"/>
      <c r="I296" s="1104"/>
      <c r="J296" s="1104"/>
      <c r="K296" s="1104"/>
      <c r="L296" s="1104"/>
      <c r="M296" s="1104"/>
      <c r="N296" s="1104"/>
    </row>
    <row r="297" spans="1:14" s="458" customFormat="1">
      <c r="A297" s="706"/>
      <c r="B297" s="742" t="s">
        <v>896</v>
      </c>
      <c r="C297" s="681"/>
      <c r="D297" s="710"/>
      <c r="E297" s="532"/>
      <c r="F297" s="562"/>
      <c r="G297" s="1104"/>
      <c r="H297" s="1104"/>
      <c r="I297" s="1104"/>
      <c r="J297" s="1104"/>
      <c r="K297" s="1104"/>
      <c r="L297" s="1104"/>
      <c r="M297" s="1104"/>
      <c r="N297" s="1104"/>
    </row>
    <row r="298" spans="1:14" s="458" customFormat="1">
      <c r="A298" s="706"/>
      <c r="B298" s="742" t="s">
        <v>2030</v>
      </c>
      <c r="C298" s="681"/>
      <c r="D298" s="710"/>
      <c r="E298" s="532"/>
      <c r="F298" s="562"/>
      <c r="G298" s="1104"/>
      <c r="H298" s="1104"/>
      <c r="I298" s="1104"/>
      <c r="J298" s="1104"/>
      <c r="K298" s="1104"/>
      <c r="L298" s="1104"/>
      <c r="M298" s="1104"/>
      <c r="N298" s="1104"/>
    </row>
    <row r="299" spans="1:14" s="460" customFormat="1">
      <c r="A299" s="807"/>
      <c r="B299" s="756" t="s">
        <v>897</v>
      </c>
      <c r="C299" s="688"/>
      <c r="D299" s="689"/>
      <c r="E299" s="1014"/>
      <c r="F299" s="1110"/>
      <c r="G299" s="1106"/>
      <c r="H299" s="1106"/>
      <c r="I299" s="1106"/>
      <c r="J299" s="1106"/>
      <c r="K299" s="1106"/>
      <c r="L299" s="1106"/>
      <c r="M299" s="1106"/>
      <c r="N299" s="1106"/>
    </row>
    <row r="300" spans="1:14" s="460" customFormat="1">
      <c r="A300" s="651" t="s">
        <v>1918</v>
      </c>
      <c r="B300" s="691" t="s">
        <v>1919</v>
      </c>
      <c r="C300" s="691">
        <v>1</v>
      </c>
      <c r="D300" s="693"/>
      <c r="E300" s="1015"/>
      <c r="F300" s="559">
        <f>E300*C300</f>
        <v>0</v>
      </c>
      <c r="G300" s="1106"/>
      <c r="H300" s="1106"/>
      <c r="I300" s="1106"/>
      <c r="J300" s="1106"/>
      <c r="K300" s="1106"/>
      <c r="L300" s="1106"/>
      <c r="M300" s="1106"/>
      <c r="N300" s="1106"/>
    </row>
    <row r="301" spans="1:14" s="460" customFormat="1">
      <c r="A301" s="812"/>
      <c r="B301" s="768" t="s">
        <v>1920</v>
      </c>
      <c r="C301" s="680"/>
      <c r="D301" s="682"/>
      <c r="E301" s="536"/>
      <c r="F301" s="566"/>
      <c r="G301" s="1106"/>
      <c r="H301" s="1106"/>
      <c r="I301" s="1106"/>
      <c r="J301" s="1106"/>
      <c r="K301" s="1106"/>
      <c r="L301" s="1106"/>
      <c r="M301" s="1106"/>
      <c r="N301" s="1106"/>
    </row>
    <row r="302" spans="1:14" s="458" customFormat="1">
      <c r="A302" s="675"/>
      <c r="B302" s="660" t="s">
        <v>757</v>
      </c>
      <c r="C302" s="681"/>
      <c r="D302" s="682"/>
      <c r="E302" s="532"/>
      <c r="F302" s="562"/>
      <c r="G302" s="1104"/>
      <c r="H302" s="1104"/>
      <c r="I302" s="1104"/>
      <c r="J302" s="1104"/>
      <c r="K302" s="1104"/>
      <c r="L302" s="1104"/>
      <c r="M302" s="1104"/>
      <c r="N302" s="1104"/>
    </row>
    <row r="303" spans="1:14" s="458" customFormat="1">
      <c r="A303" s="675"/>
      <c r="B303" s="742" t="s">
        <v>898</v>
      </c>
      <c r="C303" s="681"/>
      <c r="D303" s="682"/>
      <c r="E303" s="532"/>
      <c r="F303" s="562"/>
      <c r="G303" s="1104"/>
      <c r="H303" s="1104"/>
      <c r="I303" s="1104"/>
      <c r="J303" s="1104"/>
      <c r="K303" s="1104"/>
      <c r="L303" s="1104"/>
      <c r="M303" s="1104"/>
      <c r="N303" s="1104"/>
    </row>
    <row r="304" spans="1:14" s="458" customFormat="1">
      <c r="A304" s="675"/>
      <c r="B304" s="742" t="s">
        <v>896</v>
      </c>
      <c r="C304" s="681"/>
      <c r="D304" s="682"/>
      <c r="E304" s="532"/>
      <c r="F304" s="562"/>
      <c r="G304" s="1104"/>
      <c r="H304" s="1104"/>
      <c r="I304" s="1104"/>
      <c r="J304" s="1104"/>
      <c r="K304" s="1104"/>
      <c r="L304" s="1104"/>
      <c r="M304" s="1104"/>
      <c r="N304" s="1104"/>
    </row>
    <row r="305" spans="1:14" s="458" customFormat="1">
      <c r="A305" s="675"/>
      <c r="B305" s="742" t="s">
        <v>2030</v>
      </c>
      <c r="C305" s="681"/>
      <c r="D305" s="682"/>
      <c r="E305" s="532"/>
      <c r="F305" s="562"/>
      <c r="G305" s="1104"/>
      <c r="H305" s="1104"/>
      <c r="I305" s="1104"/>
      <c r="J305" s="1104"/>
      <c r="K305" s="1104"/>
      <c r="L305" s="1104"/>
      <c r="M305" s="1104"/>
      <c r="N305" s="1104"/>
    </row>
    <row r="306" spans="1:14" s="458" customFormat="1">
      <c r="A306" s="686"/>
      <c r="B306" s="756" t="s">
        <v>897</v>
      </c>
      <c r="C306" s="688"/>
      <c r="D306" s="689"/>
      <c r="E306" s="533"/>
      <c r="F306" s="563"/>
      <c r="G306" s="1104"/>
      <c r="H306" s="1104"/>
      <c r="I306" s="1104"/>
      <c r="J306" s="1104"/>
      <c r="K306" s="1104"/>
      <c r="L306" s="1104"/>
      <c r="M306" s="1104"/>
      <c r="N306" s="1104"/>
    </row>
    <row r="307" spans="1:14">
      <c r="A307" s="655" t="s">
        <v>613</v>
      </c>
      <c r="B307" s="793" t="s">
        <v>614</v>
      </c>
      <c r="C307" s="722"/>
      <c r="D307" s="734"/>
      <c r="E307" s="537"/>
      <c r="F307" s="559"/>
    </row>
    <row r="308" spans="1:14">
      <c r="A308" s="655"/>
      <c r="B308" s="822" t="s">
        <v>956</v>
      </c>
      <c r="C308" s="722"/>
      <c r="D308" s="734"/>
      <c r="E308" s="538"/>
      <c r="F308" s="560"/>
    </row>
    <row r="309" spans="1:14">
      <c r="A309" s="655"/>
      <c r="B309" s="674" t="s">
        <v>723</v>
      </c>
      <c r="C309" s="722"/>
      <c r="D309" s="734"/>
      <c r="E309" s="538"/>
      <c r="F309" s="560"/>
    </row>
    <row r="310" spans="1:14">
      <c r="A310" s="655"/>
      <c r="B310" s="822" t="s">
        <v>957</v>
      </c>
      <c r="C310" s="722"/>
      <c r="D310" s="734"/>
      <c r="E310" s="538"/>
      <c r="F310" s="560"/>
    </row>
    <row r="311" spans="1:14">
      <c r="A311" s="655"/>
      <c r="B311" s="673" t="s">
        <v>958</v>
      </c>
      <c r="C311" s="722"/>
      <c r="D311" s="734"/>
      <c r="E311" s="538"/>
      <c r="F311" s="560"/>
    </row>
    <row r="312" spans="1:14">
      <c r="A312" s="655"/>
      <c r="B312" s="673" t="s">
        <v>959</v>
      </c>
      <c r="C312" s="722"/>
      <c r="D312" s="734"/>
      <c r="E312" s="538"/>
      <c r="F312" s="560"/>
    </row>
    <row r="313" spans="1:14">
      <c r="A313" s="655"/>
      <c r="B313" s="674" t="s">
        <v>960</v>
      </c>
      <c r="C313" s="722"/>
      <c r="D313" s="734"/>
      <c r="E313" s="538"/>
      <c r="F313" s="560"/>
    </row>
    <row r="314" spans="1:14">
      <c r="A314" s="655"/>
      <c r="B314" s="822" t="s">
        <v>961</v>
      </c>
      <c r="C314" s="722"/>
      <c r="D314" s="734"/>
      <c r="E314" s="538"/>
      <c r="F314" s="560"/>
    </row>
    <row r="315" spans="1:14">
      <c r="A315" s="655"/>
      <c r="B315" s="673" t="s">
        <v>962</v>
      </c>
      <c r="C315" s="722"/>
      <c r="D315" s="734"/>
      <c r="E315" s="538"/>
      <c r="F315" s="560"/>
    </row>
    <row r="316" spans="1:14">
      <c r="A316" s="655"/>
      <c r="B316" s="674" t="s">
        <v>963</v>
      </c>
      <c r="C316" s="722"/>
      <c r="D316" s="734"/>
      <c r="E316" s="538"/>
      <c r="F316" s="560"/>
    </row>
    <row r="317" spans="1:14">
      <c r="A317" s="655"/>
      <c r="B317" s="822" t="s">
        <v>964</v>
      </c>
      <c r="C317" s="722"/>
      <c r="D317" s="734"/>
      <c r="E317" s="538"/>
      <c r="F317" s="560"/>
    </row>
    <row r="318" spans="1:14">
      <c r="A318" s="655"/>
      <c r="B318" s="673" t="s">
        <v>965</v>
      </c>
      <c r="C318" s="722"/>
      <c r="D318" s="734"/>
      <c r="E318" s="538"/>
      <c r="F318" s="560"/>
    </row>
    <row r="319" spans="1:14">
      <c r="A319" s="655"/>
      <c r="B319" s="673" t="s">
        <v>966</v>
      </c>
      <c r="C319" s="722"/>
      <c r="D319" s="734"/>
      <c r="E319" s="538"/>
      <c r="F319" s="560"/>
    </row>
    <row r="320" spans="1:14">
      <c r="A320" s="655"/>
      <c r="B320" s="674" t="s">
        <v>967</v>
      </c>
      <c r="C320" s="722"/>
      <c r="D320" s="734"/>
      <c r="E320" s="538"/>
      <c r="F320" s="560"/>
    </row>
    <row r="321" spans="1:6">
      <c r="A321" s="655"/>
      <c r="B321" s="674" t="s">
        <v>968</v>
      </c>
      <c r="C321" s="722"/>
      <c r="D321" s="734"/>
      <c r="E321" s="538"/>
      <c r="F321" s="560"/>
    </row>
    <row r="322" spans="1:6">
      <c r="A322" s="655"/>
      <c r="B322" s="822" t="s">
        <v>969</v>
      </c>
      <c r="C322" s="722"/>
      <c r="D322" s="734"/>
      <c r="E322" s="538"/>
      <c r="F322" s="560"/>
    </row>
    <row r="323" spans="1:6">
      <c r="A323" s="655"/>
      <c r="B323" s="673" t="s">
        <v>970</v>
      </c>
      <c r="C323" s="722"/>
      <c r="D323" s="734"/>
      <c r="E323" s="538"/>
      <c r="F323" s="560"/>
    </row>
    <row r="324" spans="1:6">
      <c r="A324" s="655"/>
      <c r="B324" s="786" t="s">
        <v>971</v>
      </c>
      <c r="C324" s="722"/>
      <c r="D324" s="734"/>
      <c r="E324" s="538"/>
      <c r="F324" s="560"/>
    </row>
    <row r="325" spans="1:6">
      <c r="A325" s="655"/>
      <c r="B325" s="785" t="s">
        <v>972</v>
      </c>
      <c r="C325" s="722"/>
      <c r="D325" s="734"/>
      <c r="E325" s="538"/>
      <c r="F325" s="560"/>
    </row>
    <row r="326" spans="1:6">
      <c r="A326" s="655"/>
      <c r="B326" s="673" t="s">
        <v>973</v>
      </c>
      <c r="C326" s="722"/>
      <c r="D326" s="734"/>
      <c r="E326" s="538"/>
      <c r="F326" s="560"/>
    </row>
    <row r="327" spans="1:6">
      <c r="A327" s="655"/>
      <c r="B327" s="674" t="s">
        <v>974</v>
      </c>
      <c r="C327" s="722"/>
      <c r="D327" s="734"/>
      <c r="E327" s="538"/>
      <c r="F327" s="560"/>
    </row>
    <row r="328" spans="1:6">
      <c r="A328" s="655"/>
      <c r="B328" s="673" t="s">
        <v>975</v>
      </c>
      <c r="C328" s="722"/>
      <c r="D328" s="734"/>
      <c r="E328" s="538"/>
      <c r="F328" s="560"/>
    </row>
    <row r="329" spans="1:6">
      <c r="A329" s="655"/>
      <c r="B329" s="674" t="s">
        <v>974</v>
      </c>
      <c r="C329" s="722"/>
      <c r="D329" s="734"/>
      <c r="E329" s="538"/>
      <c r="F329" s="560"/>
    </row>
    <row r="330" spans="1:6">
      <c r="A330" s="655"/>
      <c r="B330" s="673" t="s">
        <v>976</v>
      </c>
      <c r="C330" s="722"/>
      <c r="D330" s="734"/>
      <c r="E330" s="538"/>
      <c r="F330" s="560"/>
    </row>
    <row r="331" spans="1:6">
      <c r="A331" s="655"/>
      <c r="B331" s="673" t="s">
        <v>977</v>
      </c>
      <c r="C331" s="722"/>
      <c r="D331" s="734"/>
      <c r="E331" s="538"/>
      <c r="F331" s="560"/>
    </row>
    <row r="332" spans="1:6">
      <c r="A332" s="655"/>
      <c r="B332" s="674" t="s">
        <v>1478</v>
      </c>
      <c r="C332" s="722"/>
      <c r="D332" s="734"/>
      <c r="E332" s="538"/>
      <c r="F332" s="560"/>
    </row>
    <row r="333" spans="1:6">
      <c r="A333" s="655"/>
      <c r="B333" s="674" t="s">
        <v>978</v>
      </c>
      <c r="C333" s="722"/>
      <c r="D333" s="734"/>
      <c r="E333" s="538"/>
      <c r="F333" s="560"/>
    </row>
    <row r="334" spans="1:6">
      <c r="A334" s="655"/>
      <c r="B334" s="673" t="s">
        <v>979</v>
      </c>
      <c r="C334" s="722"/>
      <c r="D334" s="734"/>
      <c r="E334" s="538"/>
      <c r="F334" s="560"/>
    </row>
    <row r="335" spans="1:6">
      <c r="A335" s="655"/>
      <c r="B335" s="674" t="s">
        <v>980</v>
      </c>
      <c r="C335" s="722"/>
      <c r="D335" s="734"/>
      <c r="E335" s="538"/>
      <c r="F335" s="560"/>
    </row>
    <row r="336" spans="1:6">
      <c r="A336" s="655"/>
      <c r="B336" s="822" t="s">
        <v>981</v>
      </c>
      <c r="C336" s="722"/>
      <c r="D336" s="734"/>
      <c r="E336" s="538"/>
      <c r="F336" s="560"/>
    </row>
    <row r="337" spans="1:6">
      <c r="A337" s="655"/>
      <c r="B337" s="742" t="s">
        <v>982</v>
      </c>
      <c r="C337" s="722"/>
      <c r="D337" s="734"/>
      <c r="E337" s="538"/>
      <c r="F337" s="560"/>
    </row>
    <row r="338" spans="1:6">
      <c r="A338" s="655"/>
      <c r="B338" s="660" t="s">
        <v>983</v>
      </c>
      <c r="C338" s="722"/>
      <c r="D338" s="734"/>
      <c r="E338" s="538"/>
      <c r="F338" s="560"/>
    </row>
    <row r="339" spans="1:6">
      <c r="A339" s="663"/>
      <c r="B339" s="760" t="s">
        <v>984</v>
      </c>
      <c r="C339" s="729"/>
      <c r="D339" s="740"/>
      <c r="E339" s="539"/>
      <c r="F339" s="561"/>
    </row>
    <row r="340" spans="1:6">
      <c r="A340" s="690" t="s">
        <v>294</v>
      </c>
      <c r="B340" s="651" t="s">
        <v>1587</v>
      </c>
      <c r="C340" s="692">
        <v>2</v>
      </c>
      <c r="D340" s="709"/>
      <c r="E340" s="547"/>
      <c r="F340" s="559">
        <f>E340*C340</f>
        <v>0</v>
      </c>
    </row>
    <row r="341" spans="1:6">
      <c r="A341" s="825"/>
      <c r="B341" s="702" t="s">
        <v>610</v>
      </c>
      <c r="C341" s="681"/>
      <c r="D341" s="710"/>
      <c r="E341" s="534"/>
      <c r="F341" s="564"/>
    </row>
    <row r="342" spans="1:6">
      <c r="A342" s="825"/>
      <c r="B342" s="801" t="s">
        <v>757</v>
      </c>
      <c r="C342" s="681"/>
      <c r="D342" s="710"/>
      <c r="E342" s="534"/>
      <c r="F342" s="564"/>
    </row>
    <row r="343" spans="1:6">
      <c r="A343" s="825"/>
      <c r="B343" s="724" t="s">
        <v>988</v>
      </c>
      <c r="C343" s="681"/>
      <c r="D343" s="710"/>
      <c r="E343" s="534"/>
      <c r="F343" s="564"/>
    </row>
    <row r="344" spans="1:6">
      <c r="A344" s="826"/>
      <c r="B344" s="827" t="s">
        <v>989</v>
      </c>
      <c r="C344" s="688"/>
      <c r="D344" s="711"/>
      <c r="E344" s="535"/>
      <c r="F344" s="565"/>
    </row>
    <row r="345" spans="1:6">
      <c r="A345" s="829" t="s">
        <v>622</v>
      </c>
      <c r="B345" s="830" t="s">
        <v>626</v>
      </c>
      <c r="C345" s="681"/>
      <c r="D345" s="682"/>
      <c r="E345" s="529"/>
      <c r="F345" s="559"/>
    </row>
    <row r="346" spans="1:6">
      <c r="A346" s="832"/>
      <c r="B346" s="833" t="s">
        <v>842</v>
      </c>
      <c r="C346" s="681"/>
      <c r="D346" s="682"/>
      <c r="E346" s="530"/>
      <c r="F346" s="560"/>
    </row>
    <row r="347" spans="1:6">
      <c r="A347" s="832"/>
      <c r="B347" s="834" t="s">
        <v>843</v>
      </c>
      <c r="C347" s="681"/>
      <c r="D347" s="682"/>
      <c r="E347" s="530"/>
      <c r="F347" s="560"/>
    </row>
    <row r="348" spans="1:6">
      <c r="A348" s="832"/>
      <c r="B348" s="835" t="s">
        <v>844</v>
      </c>
      <c r="C348" s="681"/>
      <c r="D348" s="682"/>
      <c r="E348" s="530"/>
      <c r="F348" s="560"/>
    </row>
    <row r="349" spans="1:6">
      <c r="A349" s="832"/>
      <c r="B349" s="836" t="s">
        <v>845</v>
      </c>
      <c r="C349" s="681"/>
      <c r="D349" s="682"/>
      <c r="E349" s="530"/>
      <c r="F349" s="560"/>
    </row>
    <row r="350" spans="1:6">
      <c r="A350" s="832"/>
      <c r="B350" s="835" t="s">
        <v>994</v>
      </c>
      <c r="C350" s="681"/>
      <c r="D350" s="682"/>
      <c r="E350" s="530"/>
      <c r="F350" s="560"/>
    </row>
    <row r="351" spans="1:6">
      <c r="A351" s="832"/>
      <c r="B351" s="822" t="s">
        <v>995</v>
      </c>
      <c r="C351" s="681"/>
      <c r="D351" s="682"/>
      <c r="E351" s="530"/>
      <c r="F351" s="560"/>
    </row>
    <row r="352" spans="1:6">
      <c r="A352" s="832"/>
      <c r="B352" s="673" t="s">
        <v>996</v>
      </c>
      <c r="C352" s="681"/>
      <c r="D352" s="682"/>
      <c r="E352" s="530"/>
      <c r="F352" s="560"/>
    </row>
    <row r="353" spans="1:6">
      <c r="A353" s="832"/>
      <c r="B353" s="674" t="s">
        <v>1479</v>
      </c>
      <c r="C353" s="681"/>
      <c r="D353" s="682"/>
      <c r="E353" s="530"/>
      <c r="F353" s="560"/>
    </row>
    <row r="354" spans="1:6">
      <c r="A354" s="832"/>
      <c r="B354" s="833" t="s">
        <v>862</v>
      </c>
      <c r="C354" s="681"/>
      <c r="D354" s="682"/>
      <c r="E354" s="530"/>
      <c r="F354" s="560"/>
    </row>
    <row r="355" spans="1:6">
      <c r="A355" s="832"/>
      <c r="B355" s="698" t="s">
        <v>997</v>
      </c>
      <c r="C355" s="681"/>
      <c r="D355" s="682"/>
      <c r="E355" s="530"/>
      <c r="F355" s="560"/>
    </row>
    <row r="356" spans="1:6">
      <c r="A356" s="832"/>
      <c r="B356" s="700" t="s">
        <v>998</v>
      </c>
      <c r="C356" s="681"/>
      <c r="D356" s="682"/>
      <c r="E356" s="530"/>
      <c r="F356" s="560"/>
    </row>
    <row r="357" spans="1:6">
      <c r="A357" s="832"/>
      <c r="B357" s="700" t="s">
        <v>999</v>
      </c>
      <c r="C357" s="681"/>
      <c r="D357" s="682"/>
      <c r="E357" s="530"/>
      <c r="F357" s="560"/>
    </row>
    <row r="358" spans="1:6">
      <c r="A358" s="832"/>
      <c r="B358" s="698" t="s">
        <v>866</v>
      </c>
      <c r="C358" s="681"/>
      <c r="D358" s="682"/>
      <c r="E358" s="530"/>
      <c r="F358" s="560"/>
    </row>
    <row r="359" spans="1:6">
      <c r="A359" s="832"/>
      <c r="B359" s="836" t="s">
        <v>867</v>
      </c>
      <c r="C359" s="681"/>
      <c r="D359" s="682"/>
      <c r="E359" s="530"/>
      <c r="F359" s="560"/>
    </row>
    <row r="360" spans="1:6">
      <c r="A360" s="832"/>
      <c r="B360" s="836" t="s">
        <v>1000</v>
      </c>
      <c r="C360" s="681"/>
      <c r="D360" s="682"/>
      <c r="E360" s="530"/>
      <c r="F360" s="560"/>
    </row>
    <row r="361" spans="1:6">
      <c r="A361" s="832"/>
      <c r="B361" s="833" t="s">
        <v>846</v>
      </c>
      <c r="C361" s="681"/>
      <c r="D361" s="682"/>
      <c r="E361" s="530"/>
      <c r="F361" s="560"/>
    </row>
    <row r="362" spans="1:6">
      <c r="A362" s="832"/>
      <c r="B362" s="834" t="s">
        <v>1001</v>
      </c>
      <c r="C362" s="681"/>
      <c r="D362" s="682"/>
      <c r="E362" s="530"/>
      <c r="F362" s="560"/>
    </row>
    <row r="363" spans="1:6">
      <c r="A363" s="832"/>
      <c r="B363" s="698" t="s">
        <v>1002</v>
      </c>
      <c r="C363" s="681"/>
      <c r="D363" s="682"/>
      <c r="E363" s="530"/>
      <c r="F363" s="560"/>
    </row>
    <row r="364" spans="1:6">
      <c r="A364" s="832"/>
      <c r="B364" s="698" t="s">
        <v>848</v>
      </c>
      <c r="C364" s="681"/>
      <c r="D364" s="682"/>
      <c r="E364" s="530"/>
      <c r="F364" s="560"/>
    </row>
    <row r="365" spans="1:6">
      <c r="A365" s="832"/>
      <c r="B365" s="836" t="s">
        <v>845</v>
      </c>
      <c r="C365" s="681"/>
      <c r="D365" s="682"/>
      <c r="E365" s="530"/>
      <c r="F365" s="560"/>
    </row>
    <row r="366" spans="1:6">
      <c r="A366" s="832"/>
      <c r="B366" s="835" t="s">
        <v>849</v>
      </c>
      <c r="C366" s="681"/>
      <c r="D366" s="682"/>
      <c r="E366" s="530"/>
      <c r="F366" s="560"/>
    </row>
    <row r="367" spans="1:6">
      <c r="A367" s="832"/>
      <c r="B367" s="835" t="s">
        <v>1005</v>
      </c>
      <c r="C367" s="681"/>
      <c r="D367" s="682"/>
      <c r="E367" s="530"/>
      <c r="F367" s="560"/>
    </row>
    <row r="368" spans="1:6">
      <c r="A368" s="832"/>
      <c r="B368" s="836" t="s">
        <v>1003</v>
      </c>
      <c r="C368" s="681"/>
      <c r="D368" s="682"/>
      <c r="E368" s="530"/>
      <c r="F368" s="560"/>
    </row>
    <row r="369" spans="1:14">
      <c r="A369" s="831"/>
      <c r="B369" s="837" t="s">
        <v>1004</v>
      </c>
      <c r="C369" s="688"/>
      <c r="D369" s="689"/>
      <c r="E369" s="531"/>
      <c r="F369" s="561"/>
    </row>
    <row r="370" spans="1:14">
      <c r="A370" s="690" t="s">
        <v>79</v>
      </c>
      <c r="B370" s="1045" t="s">
        <v>1921</v>
      </c>
      <c r="C370" s="692">
        <v>13</v>
      </c>
      <c r="D370" s="693"/>
      <c r="E370" s="544"/>
      <c r="F370" s="559">
        <f>E370*C370</f>
        <v>0</v>
      </c>
    </row>
    <row r="371" spans="1:14">
      <c r="A371" s="679"/>
      <c r="B371" s="702" t="s">
        <v>623</v>
      </c>
      <c r="C371" s="681"/>
      <c r="D371" s="682"/>
      <c r="E371" s="532"/>
      <c r="F371" s="562"/>
    </row>
    <row r="372" spans="1:14">
      <c r="A372" s="679"/>
      <c r="B372" s="702" t="s">
        <v>624</v>
      </c>
      <c r="C372" s="681"/>
      <c r="D372" s="682"/>
      <c r="E372" s="532"/>
      <c r="F372" s="562"/>
    </row>
    <row r="373" spans="1:14">
      <c r="A373" s="679"/>
      <c r="B373" s="754" t="s">
        <v>625</v>
      </c>
      <c r="C373" s="681"/>
      <c r="D373" s="682"/>
      <c r="E373" s="532"/>
      <c r="F373" s="562"/>
    </row>
    <row r="374" spans="1:14">
      <c r="A374" s="694"/>
      <c r="B374" s="801" t="s">
        <v>757</v>
      </c>
      <c r="C374" s="695"/>
      <c r="D374" s="696"/>
      <c r="E374" s="532"/>
      <c r="F374" s="562"/>
    </row>
    <row r="375" spans="1:14">
      <c r="A375" s="694"/>
      <c r="B375" s="724" t="s">
        <v>1011</v>
      </c>
      <c r="C375" s="695"/>
      <c r="D375" s="696"/>
      <c r="E375" s="532"/>
      <c r="F375" s="562"/>
    </row>
    <row r="376" spans="1:14">
      <c r="A376" s="736"/>
      <c r="B376" s="827" t="s">
        <v>1012</v>
      </c>
      <c r="C376" s="737"/>
      <c r="D376" s="738"/>
      <c r="E376" s="533"/>
      <c r="F376" s="563"/>
    </row>
    <row r="377" spans="1:14" s="120" customFormat="1">
      <c r="A377" s="655" t="s">
        <v>79</v>
      </c>
      <c r="B377" s="655" t="s">
        <v>1922</v>
      </c>
      <c r="C377" s="680">
        <v>5</v>
      </c>
      <c r="D377" s="763"/>
      <c r="E377" s="1017"/>
      <c r="F377" s="559">
        <f>E377*C377</f>
        <v>0</v>
      </c>
      <c r="G377" s="764"/>
      <c r="H377" s="764"/>
      <c r="I377" s="764"/>
      <c r="J377" s="764"/>
      <c r="K377" s="764"/>
      <c r="L377" s="764"/>
      <c r="M377" s="764"/>
      <c r="N377" s="764"/>
    </row>
    <row r="378" spans="1:14" s="120" customFormat="1">
      <c r="A378" s="812"/>
      <c r="B378" s="1046" t="s">
        <v>1923</v>
      </c>
      <c r="C378" s="680"/>
      <c r="D378" s="763"/>
      <c r="E378" s="536"/>
      <c r="F378" s="566"/>
      <c r="G378" s="764"/>
      <c r="H378" s="764"/>
      <c r="I378" s="764"/>
      <c r="J378" s="764"/>
      <c r="K378" s="764"/>
      <c r="L378" s="764"/>
      <c r="M378" s="764"/>
      <c r="N378" s="764"/>
    </row>
    <row r="379" spans="1:14" s="120" customFormat="1">
      <c r="A379" s="1033"/>
      <c r="B379" s="1047" t="s">
        <v>1924</v>
      </c>
      <c r="C379" s="810"/>
      <c r="D379" s="1048"/>
      <c r="E379" s="1018"/>
      <c r="F379" s="1111"/>
      <c r="G379" s="764"/>
      <c r="H379" s="764"/>
      <c r="I379" s="764"/>
      <c r="J379" s="764"/>
      <c r="K379" s="764"/>
      <c r="L379" s="764"/>
      <c r="M379" s="764"/>
      <c r="N379" s="764"/>
    </row>
    <row r="380" spans="1:14" s="120" customFormat="1">
      <c r="A380" s="651" t="s">
        <v>1925</v>
      </c>
      <c r="B380" s="1049" t="s">
        <v>1926</v>
      </c>
      <c r="C380" s="691">
        <v>1</v>
      </c>
      <c r="D380" s="1050"/>
      <c r="E380" s="1015"/>
      <c r="F380" s="559">
        <f>E380*C380</f>
        <v>0</v>
      </c>
      <c r="G380" s="764"/>
      <c r="H380" s="764"/>
      <c r="I380" s="764"/>
      <c r="J380" s="764"/>
      <c r="K380" s="764"/>
      <c r="L380" s="764"/>
      <c r="M380" s="764"/>
      <c r="N380" s="764"/>
    </row>
    <row r="381" spans="1:14" s="120" customFormat="1">
      <c r="A381" s="1033"/>
      <c r="B381" s="1051" t="s">
        <v>1910</v>
      </c>
      <c r="C381" s="810"/>
      <c r="D381" s="1048"/>
      <c r="E381" s="1018"/>
      <c r="F381" s="1111"/>
      <c r="G381" s="764"/>
      <c r="H381" s="764"/>
      <c r="I381" s="764"/>
      <c r="J381" s="764"/>
      <c r="K381" s="764"/>
      <c r="L381" s="764"/>
      <c r="M381" s="764"/>
      <c r="N381" s="764"/>
    </row>
    <row r="382" spans="1:14" s="120" customFormat="1">
      <c r="A382" s="651" t="s">
        <v>1927</v>
      </c>
      <c r="B382" s="651" t="s">
        <v>1928</v>
      </c>
      <c r="C382" s="691">
        <v>3</v>
      </c>
      <c r="D382" s="1050"/>
      <c r="E382" s="1015"/>
      <c r="F382" s="559">
        <f>E382*C382</f>
        <v>0</v>
      </c>
      <c r="G382" s="764"/>
      <c r="H382" s="764"/>
      <c r="I382" s="764"/>
      <c r="J382" s="764"/>
      <c r="K382" s="764"/>
      <c r="L382" s="764"/>
      <c r="M382" s="764"/>
      <c r="N382" s="764"/>
    </row>
    <row r="383" spans="1:14" s="120" customFormat="1">
      <c r="A383" s="812"/>
      <c r="B383" s="1046" t="s">
        <v>1929</v>
      </c>
      <c r="C383" s="680"/>
      <c r="D383" s="763"/>
      <c r="E383" s="536"/>
      <c r="F383" s="566"/>
      <c r="G383" s="764"/>
      <c r="H383" s="764"/>
      <c r="I383" s="764"/>
      <c r="J383" s="764"/>
      <c r="K383" s="764"/>
      <c r="L383" s="764"/>
      <c r="M383" s="764"/>
      <c r="N383" s="764"/>
    </row>
    <row r="384" spans="1:14" s="120" customFormat="1">
      <c r="A384" s="1033"/>
      <c r="B384" s="1047" t="s">
        <v>1924</v>
      </c>
      <c r="C384" s="810"/>
      <c r="D384" s="1048"/>
      <c r="E384" s="1018"/>
      <c r="F384" s="1111"/>
      <c r="G384" s="764"/>
      <c r="H384" s="764"/>
      <c r="I384" s="764"/>
      <c r="J384" s="764"/>
      <c r="K384" s="764"/>
      <c r="L384" s="764"/>
      <c r="M384" s="764"/>
      <c r="N384" s="764"/>
    </row>
    <row r="385" spans="1:14" s="120" customFormat="1">
      <c r="A385" s="651" t="s">
        <v>1930</v>
      </c>
      <c r="B385" s="651" t="s">
        <v>1931</v>
      </c>
      <c r="C385" s="691">
        <v>1</v>
      </c>
      <c r="D385" s="1050"/>
      <c r="E385" s="1015"/>
      <c r="F385" s="559">
        <f>E385*C385</f>
        <v>0</v>
      </c>
      <c r="G385" s="764"/>
      <c r="H385" s="764"/>
      <c r="I385" s="764"/>
      <c r="J385" s="764"/>
      <c r="K385" s="764"/>
      <c r="L385" s="764"/>
      <c r="M385" s="764"/>
      <c r="N385" s="764"/>
    </row>
    <row r="386" spans="1:14">
      <c r="A386" s="736"/>
      <c r="B386" s="1051" t="s">
        <v>1907</v>
      </c>
      <c r="C386" s="737"/>
      <c r="D386" s="738"/>
      <c r="E386" s="533"/>
      <c r="F386" s="563"/>
    </row>
    <row r="387" spans="1:14">
      <c r="A387" s="651" t="s">
        <v>1901</v>
      </c>
      <c r="B387" s="771" t="s">
        <v>1074</v>
      </c>
      <c r="C387" s="1052"/>
      <c r="D387" s="1053"/>
      <c r="E387" s="529"/>
      <c r="F387" s="559"/>
    </row>
    <row r="388" spans="1:14">
      <c r="A388" s="1054"/>
      <c r="B388" s="1055" t="s">
        <v>1003</v>
      </c>
      <c r="C388" s="695"/>
      <c r="D388" s="696"/>
      <c r="E388" s="532"/>
      <c r="F388" s="562"/>
    </row>
    <row r="389" spans="1:14">
      <c r="A389" s="1056"/>
      <c r="B389" s="776" t="s">
        <v>2031</v>
      </c>
      <c r="C389" s="695"/>
      <c r="D389" s="696"/>
      <c r="E389" s="532"/>
      <c r="F389" s="562"/>
    </row>
    <row r="390" spans="1:14">
      <c r="A390" s="1056"/>
      <c r="B390" s="685" t="s">
        <v>757</v>
      </c>
      <c r="C390" s="695"/>
      <c r="D390" s="696"/>
      <c r="E390" s="532"/>
      <c r="F390" s="562"/>
    </row>
    <row r="391" spans="1:14">
      <c r="A391" s="1056"/>
      <c r="B391" s="777" t="s">
        <v>2032</v>
      </c>
      <c r="C391" s="695"/>
      <c r="D391" s="696"/>
      <c r="E391" s="532"/>
      <c r="F391" s="562"/>
    </row>
    <row r="392" spans="1:14">
      <c r="A392" s="1056"/>
      <c r="B392" s="777" t="s">
        <v>2033</v>
      </c>
      <c r="C392" s="695"/>
      <c r="D392" s="696"/>
      <c r="E392" s="532"/>
      <c r="F392" s="562"/>
    </row>
    <row r="393" spans="1:14">
      <c r="A393" s="1056"/>
      <c r="B393" s="725" t="s">
        <v>2034</v>
      </c>
      <c r="C393" s="695"/>
      <c r="D393" s="696"/>
      <c r="E393" s="532"/>
      <c r="F393" s="562"/>
    </row>
    <row r="394" spans="1:14">
      <c r="A394" s="1057"/>
      <c r="B394" s="786" t="s">
        <v>2035</v>
      </c>
      <c r="C394" s="695"/>
      <c r="D394" s="696"/>
      <c r="E394" s="532"/>
      <c r="F394" s="562"/>
    </row>
    <row r="395" spans="1:14">
      <c r="A395" s="1058"/>
      <c r="B395" s="783" t="s">
        <v>2036</v>
      </c>
      <c r="C395" s="737"/>
      <c r="D395" s="738"/>
      <c r="E395" s="533"/>
      <c r="F395" s="563"/>
    </row>
    <row r="396" spans="1:14" s="120" customFormat="1">
      <c r="A396" s="965" t="s">
        <v>1932</v>
      </c>
      <c r="B396" s="691" t="s">
        <v>1933</v>
      </c>
      <c r="C396" s="691">
        <v>2</v>
      </c>
      <c r="D396" s="1050"/>
      <c r="E396" s="1015"/>
      <c r="F396" s="559">
        <f>E396*C396</f>
        <v>0</v>
      </c>
      <c r="G396" s="764"/>
      <c r="H396" s="764"/>
      <c r="I396" s="764"/>
      <c r="J396" s="764"/>
      <c r="K396" s="764"/>
      <c r="L396" s="764"/>
      <c r="M396" s="764"/>
      <c r="N396" s="764"/>
    </row>
    <row r="397" spans="1:14" s="120" customFormat="1">
      <c r="A397" s="1059"/>
      <c r="B397" s="768" t="s">
        <v>1934</v>
      </c>
      <c r="C397" s="680"/>
      <c r="D397" s="763"/>
      <c r="E397" s="536"/>
      <c r="F397" s="566"/>
      <c r="G397" s="764"/>
      <c r="H397" s="764"/>
      <c r="I397" s="764"/>
      <c r="J397" s="764"/>
      <c r="K397" s="764"/>
      <c r="L397" s="764"/>
      <c r="M397" s="764"/>
      <c r="N397" s="764"/>
    </row>
    <row r="398" spans="1:14" s="120" customFormat="1">
      <c r="A398" s="1059"/>
      <c r="B398" s="685" t="s">
        <v>757</v>
      </c>
      <c r="C398" s="680"/>
      <c r="D398" s="763"/>
      <c r="E398" s="536"/>
      <c r="F398" s="566"/>
      <c r="G398" s="764"/>
      <c r="H398" s="764"/>
      <c r="I398" s="764"/>
      <c r="J398" s="764"/>
      <c r="K398" s="764"/>
      <c r="L398" s="764"/>
      <c r="M398" s="764"/>
      <c r="N398" s="764"/>
    </row>
    <row r="399" spans="1:14" s="120" customFormat="1">
      <c r="A399" s="1059"/>
      <c r="B399" s="878" t="s">
        <v>2030</v>
      </c>
      <c r="C399" s="680"/>
      <c r="D399" s="763"/>
      <c r="E399" s="536"/>
      <c r="F399" s="566"/>
      <c r="G399" s="764"/>
      <c r="H399" s="764"/>
      <c r="I399" s="764"/>
      <c r="J399" s="764"/>
      <c r="K399" s="764"/>
      <c r="L399" s="764"/>
      <c r="M399" s="764"/>
      <c r="N399" s="764"/>
    </row>
    <row r="400" spans="1:14" s="120" customFormat="1">
      <c r="A400" s="1059"/>
      <c r="B400" s="878" t="s">
        <v>2037</v>
      </c>
      <c r="C400" s="680"/>
      <c r="D400" s="763"/>
      <c r="E400" s="536"/>
      <c r="F400" s="566"/>
      <c r="G400" s="764"/>
      <c r="H400" s="764"/>
      <c r="I400" s="764"/>
      <c r="J400" s="764"/>
      <c r="K400" s="764"/>
      <c r="L400" s="764"/>
      <c r="M400" s="764"/>
      <c r="N400" s="764"/>
    </row>
    <row r="401" spans="1:14" s="120" customFormat="1">
      <c r="A401" s="1059"/>
      <c r="B401" s="878" t="s">
        <v>2038</v>
      </c>
      <c r="C401" s="680"/>
      <c r="D401" s="763"/>
      <c r="E401" s="536"/>
      <c r="F401" s="566"/>
      <c r="G401" s="764"/>
      <c r="H401" s="764"/>
      <c r="I401" s="764"/>
      <c r="J401" s="764"/>
      <c r="K401" s="764"/>
      <c r="L401" s="764"/>
      <c r="M401" s="764"/>
      <c r="N401" s="764"/>
    </row>
    <row r="402" spans="1:14" s="120" customFormat="1">
      <c r="A402" s="1060"/>
      <c r="B402" s="879" t="s">
        <v>2039</v>
      </c>
      <c r="C402" s="810"/>
      <c r="D402" s="1048"/>
      <c r="E402" s="1018"/>
      <c r="F402" s="1111"/>
      <c r="G402" s="764"/>
      <c r="H402" s="764"/>
      <c r="I402" s="764"/>
      <c r="J402" s="764"/>
      <c r="K402" s="764"/>
      <c r="L402" s="764"/>
      <c r="M402" s="764"/>
      <c r="N402" s="764"/>
    </row>
    <row r="403" spans="1:14" s="120" customFormat="1">
      <c r="A403" s="965" t="s">
        <v>1935</v>
      </c>
      <c r="B403" s="862" t="s">
        <v>1936</v>
      </c>
      <c r="C403" s="691">
        <v>8</v>
      </c>
      <c r="D403" s="1050"/>
      <c r="E403" s="1015"/>
      <c r="F403" s="559">
        <f>E403*C403</f>
        <v>0</v>
      </c>
      <c r="G403" s="764"/>
      <c r="H403" s="764"/>
      <c r="I403" s="764"/>
      <c r="J403" s="764"/>
      <c r="K403" s="764"/>
      <c r="L403" s="764"/>
      <c r="M403" s="764"/>
      <c r="N403" s="764"/>
    </row>
    <row r="404" spans="1:14" s="120" customFormat="1">
      <c r="A404" s="1059"/>
      <c r="B404" s="906" t="s">
        <v>1937</v>
      </c>
      <c r="C404" s="680"/>
      <c r="D404" s="763"/>
      <c r="E404" s="536"/>
      <c r="F404" s="566"/>
      <c r="G404" s="764"/>
      <c r="H404" s="764"/>
      <c r="I404" s="764"/>
      <c r="J404" s="764"/>
      <c r="K404" s="764"/>
      <c r="L404" s="764"/>
      <c r="M404" s="764"/>
      <c r="N404" s="764"/>
    </row>
    <row r="405" spans="1:14" s="120" customFormat="1">
      <c r="A405" s="1059"/>
      <c r="B405" s="685" t="s">
        <v>757</v>
      </c>
      <c r="C405" s="680"/>
      <c r="D405" s="763"/>
      <c r="E405" s="536"/>
      <c r="F405" s="566"/>
      <c r="G405" s="764"/>
      <c r="H405" s="764"/>
      <c r="I405" s="764"/>
      <c r="J405" s="764"/>
      <c r="K405" s="764"/>
      <c r="L405" s="764"/>
      <c r="M405" s="764"/>
      <c r="N405" s="764"/>
    </row>
    <row r="406" spans="1:14" s="120" customFormat="1">
      <c r="A406" s="1059"/>
      <c r="B406" s="878" t="s">
        <v>2030</v>
      </c>
      <c r="C406" s="680"/>
      <c r="D406" s="763"/>
      <c r="E406" s="536"/>
      <c r="F406" s="566"/>
      <c r="G406" s="764"/>
      <c r="H406" s="764"/>
      <c r="I406" s="764"/>
      <c r="J406" s="764"/>
      <c r="K406" s="764"/>
      <c r="L406" s="764"/>
      <c r="M406" s="764"/>
      <c r="N406" s="764"/>
    </row>
    <row r="407" spans="1:14" s="120" customFormat="1">
      <c r="A407" s="1059"/>
      <c r="B407" s="878" t="s">
        <v>2037</v>
      </c>
      <c r="C407" s="680"/>
      <c r="D407" s="763"/>
      <c r="E407" s="536"/>
      <c r="F407" s="566"/>
      <c r="G407" s="764"/>
      <c r="H407" s="764"/>
      <c r="I407" s="764"/>
      <c r="J407" s="764"/>
      <c r="K407" s="764"/>
      <c r="L407" s="764"/>
      <c r="M407" s="764"/>
      <c r="N407" s="764"/>
    </row>
    <row r="408" spans="1:14" s="120" customFormat="1">
      <c r="A408" s="1059"/>
      <c r="B408" s="878" t="s">
        <v>2038</v>
      </c>
      <c r="C408" s="680"/>
      <c r="D408" s="763"/>
      <c r="E408" s="536"/>
      <c r="F408" s="566"/>
      <c r="G408" s="764"/>
      <c r="H408" s="764"/>
      <c r="I408" s="764"/>
      <c r="J408" s="764"/>
      <c r="K408" s="764"/>
      <c r="L408" s="764"/>
      <c r="M408" s="764"/>
      <c r="N408" s="764"/>
    </row>
    <row r="409" spans="1:14" s="120" customFormat="1">
      <c r="A409" s="1060"/>
      <c r="B409" s="879" t="s">
        <v>2039</v>
      </c>
      <c r="C409" s="810"/>
      <c r="D409" s="1048"/>
      <c r="E409" s="1018"/>
      <c r="F409" s="1111"/>
      <c r="G409" s="764"/>
      <c r="H409" s="764"/>
      <c r="I409" s="764"/>
      <c r="J409" s="764"/>
      <c r="K409" s="764"/>
      <c r="L409" s="764"/>
      <c r="M409" s="764"/>
      <c r="N409" s="764"/>
    </row>
    <row r="410" spans="1:14" s="120" customFormat="1">
      <c r="A410" s="691" t="s">
        <v>1938</v>
      </c>
      <c r="B410" s="862" t="s">
        <v>1939</v>
      </c>
      <c r="C410" s="691">
        <v>10</v>
      </c>
      <c r="D410" s="1050"/>
      <c r="E410" s="1015"/>
      <c r="F410" s="559">
        <f>E410*C410</f>
        <v>0</v>
      </c>
      <c r="G410" s="764"/>
      <c r="H410" s="764"/>
      <c r="I410" s="764"/>
      <c r="J410" s="764"/>
      <c r="K410" s="764"/>
      <c r="L410" s="764"/>
      <c r="M410" s="764"/>
      <c r="N410" s="764"/>
    </row>
    <row r="411" spans="1:14" s="120" customFormat="1">
      <c r="A411" s="672"/>
      <c r="B411" s="906" t="s">
        <v>1940</v>
      </c>
      <c r="C411" s="680"/>
      <c r="D411" s="763"/>
      <c r="E411" s="536"/>
      <c r="F411" s="566"/>
      <c r="G411" s="764"/>
      <c r="H411" s="764"/>
      <c r="I411" s="764"/>
      <c r="J411" s="764"/>
      <c r="K411" s="764"/>
      <c r="L411" s="764"/>
      <c r="M411" s="764"/>
      <c r="N411" s="764"/>
    </row>
    <row r="412" spans="1:14" s="120" customFormat="1">
      <c r="A412" s="672"/>
      <c r="B412" s="685" t="s">
        <v>757</v>
      </c>
      <c r="C412" s="680"/>
      <c r="D412" s="763"/>
      <c r="E412" s="536"/>
      <c r="F412" s="566"/>
      <c r="G412" s="764"/>
      <c r="H412" s="764"/>
      <c r="I412" s="764"/>
      <c r="J412" s="764"/>
      <c r="K412" s="764"/>
      <c r="L412" s="764"/>
      <c r="M412" s="764"/>
      <c r="N412" s="764"/>
    </row>
    <row r="413" spans="1:14" s="120" customFormat="1">
      <c r="A413" s="672"/>
      <c r="B413" s="878" t="s">
        <v>2040</v>
      </c>
      <c r="C413" s="680"/>
      <c r="D413" s="763"/>
      <c r="E413" s="536"/>
      <c r="F413" s="566"/>
      <c r="G413" s="764"/>
      <c r="H413" s="764"/>
      <c r="I413" s="764"/>
      <c r="J413" s="764"/>
      <c r="K413" s="764"/>
      <c r="L413" s="764"/>
      <c r="M413" s="764"/>
      <c r="N413" s="764"/>
    </row>
    <row r="414" spans="1:14" s="120" customFormat="1">
      <c r="A414" s="919"/>
      <c r="B414" s="879" t="s">
        <v>2037</v>
      </c>
      <c r="C414" s="810"/>
      <c r="D414" s="1048"/>
      <c r="E414" s="1018"/>
      <c r="F414" s="1111"/>
      <c r="G414" s="764"/>
      <c r="H414" s="764"/>
      <c r="I414" s="764"/>
      <c r="J414" s="764"/>
      <c r="K414" s="764"/>
      <c r="L414" s="764"/>
      <c r="M414" s="764"/>
      <c r="N414" s="764"/>
    </row>
    <row r="415" spans="1:14" s="120" customFormat="1">
      <c r="A415" s="966" t="s">
        <v>1941</v>
      </c>
      <c r="B415" s="856" t="s">
        <v>1942</v>
      </c>
      <c r="C415" s="680">
        <v>14</v>
      </c>
      <c r="D415" s="763"/>
      <c r="E415" s="1017"/>
      <c r="F415" s="559">
        <f>E415*C415</f>
        <v>0</v>
      </c>
      <c r="G415" s="764"/>
      <c r="H415" s="764"/>
      <c r="I415" s="764"/>
      <c r="J415" s="764"/>
      <c r="K415" s="764"/>
      <c r="L415" s="764"/>
      <c r="M415" s="764"/>
      <c r="N415" s="764"/>
    </row>
    <row r="416" spans="1:14" s="120" customFormat="1">
      <c r="A416" s="1059"/>
      <c r="B416" s="768" t="s">
        <v>1943</v>
      </c>
      <c r="C416" s="680"/>
      <c r="D416" s="763"/>
      <c r="E416" s="536"/>
      <c r="F416" s="566"/>
      <c r="G416" s="764"/>
      <c r="H416" s="764"/>
      <c r="I416" s="764"/>
      <c r="J416" s="764"/>
      <c r="K416" s="764"/>
      <c r="L416" s="764"/>
      <c r="M416" s="764"/>
      <c r="N416" s="764"/>
    </row>
    <row r="417" spans="1:14" s="120" customFormat="1">
      <c r="A417" s="1059"/>
      <c r="B417" s="906" t="s">
        <v>1944</v>
      </c>
      <c r="C417" s="680"/>
      <c r="D417" s="763"/>
      <c r="E417" s="536"/>
      <c r="F417" s="566"/>
      <c r="G417" s="764"/>
      <c r="H417" s="764"/>
      <c r="I417" s="764"/>
      <c r="J417" s="764"/>
      <c r="K417" s="764"/>
      <c r="L417" s="764"/>
      <c r="M417" s="764"/>
      <c r="N417" s="764"/>
    </row>
    <row r="418" spans="1:14" s="120" customFormat="1">
      <c r="A418" s="1059"/>
      <c r="B418" s="685" t="s">
        <v>757</v>
      </c>
      <c r="C418" s="680"/>
      <c r="D418" s="1061"/>
      <c r="E418" s="1019"/>
      <c r="F418" s="1112"/>
      <c r="G418" s="764"/>
      <c r="H418" s="764"/>
      <c r="I418" s="764"/>
      <c r="J418" s="764"/>
      <c r="K418" s="764"/>
      <c r="L418" s="764"/>
      <c r="M418" s="764"/>
      <c r="N418" s="764"/>
    </row>
    <row r="419" spans="1:14" s="120" customFormat="1">
      <c r="A419" s="1059"/>
      <c r="B419" s="878" t="s">
        <v>2030</v>
      </c>
      <c r="C419" s="680"/>
      <c r="D419" s="763"/>
      <c r="E419" s="536"/>
      <c r="F419" s="566"/>
      <c r="G419" s="764"/>
      <c r="H419" s="764"/>
      <c r="I419" s="764"/>
      <c r="J419" s="764"/>
      <c r="K419" s="764"/>
      <c r="L419" s="764"/>
      <c r="M419" s="764"/>
      <c r="N419" s="764"/>
    </row>
    <row r="420" spans="1:14" s="120" customFormat="1">
      <c r="A420" s="1059"/>
      <c r="B420" s="878" t="s">
        <v>2037</v>
      </c>
      <c r="C420" s="680"/>
      <c r="D420" s="763"/>
      <c r="E420" s="536"/>
      <c r="F420" s="566"/>
      <c r="G420" s="764"/>
      <c r="H420" s="764"/>
      <c r="I420" s="764"/>
      <c r="J420" s="764"/>
      <c r="K420" s="764"/>
      <c r="L420" s="764"/>
      <c r="M420" s="764"/>
      <c r="N420" s="764"/>
    </row>
    <row r="421" spans="1:14" s="120" customFormat="1">
      <c r="A421" s="1059"/>
      <c r="B421" s="878" t="s">
        <v>2038</v>
      </c>
      <c r="C421" s="680"/>
      <c r="D421" s="763"/>
      <c r="E421" s="536"/>
      <c r="F421" s="566"/>
      <c r="G421" s="764"/>
      <c r="H421" s="764"/>
      <c r="I421" s="764"/>
      <c r="J421" s="764"/>
      <c r="K421" s="764"/>
      <c r="L421" s="764"/>
      <c r="M421" s="764"/>
      <c r="N421" s="764"/>
    </row>
    <row r="422" spans="1:14" s="120" customFormat="1">
      <c r="A422" s="1060"/>
      <c r="B422" s="879" t="s">
        <v>2039</v>
      </c>
      <c r="C422" s="810"/>
      <c r="D422" s="1048"/>
      <c r="E422" s="1018"/>
      <c r="F422" s="1111"/>
      <c r="G422" s="764"/>
      <c r="H422" s="764"/>
      <c r="I422" s="764"/>
      <c r="J422" s="764"/>
      <c r="K422" s="764"/>
      <c r="L422" s="764"/>
      <c r="M422" s="764"/>
      <c r="N422" s="764"/>
    </row>
    <row r="423" spans="1:14" s="120" customFormat="1">
      <c r="A423" s="965" t="s">
        <v>1945</v>
      </c>
      <c r="B423" s="691" t="s">
        <v>1946</v>
      </c>
      <c r="C423" s="691">
        <v>1</v>
      </c>
      <c r="D423" s="1050"/>
      <c r="E423" s="1015"/>
      <c r="F423" s="559">
        <f>E423*C423</f>
        <v>0</v>
      </c>
      <c r="G423" s="764"/>
      <c r="H423" s="764"/>
      <c r="I423" s="764"/>
      <c r="J423" s="764"/>
      <c r="K423" s="764"/>
      <c r="L423" s="764"/>
      <c r="M423" s="764"/>
      <c r="N423" s="764"/>
    </row>
    <row r="424" spans="1:14" s="120" customFormat="1">
      <c r="A424" s="1059"/>
      <c r="B424" s="768" t="s">
        <v>1947</v>
      </c>
      <c r="C424" s="680"/>
      <c r="D424" s="763"/>
      <c r="E424" s="536"/>
      <c r="F424" s="566"/>
      <c r="G424" s="764"/>
      <c r="H424" s="764"/>
      <c r="I424" s="764"/>
      <c r="J424" s="764"/>
      <c r="K424" s="764"/>
      <c r="L424" s="764"/>
      <c r="M424" s="764"/>
      <c r="N424" s="764"/>
    </row>
    <row r="425" spans="1:14" s="120" customFormat="1">
      <c r="A425" s="1059"/>
      <c r="B425" s="685" t="s">
        <v>757</v>
      </c>
      <c r="C425" s="680"/>
      <c r="D425" s="763"/>
      <c r="E425" s="536"/>
      <c r="F425" s="566"/>
      <c r="G425" s="764"/>
      <c r="H425" s="764"/>
      <c r="I425" s="764"/>
      <c r="J425" s="764"/>
      <c r="K425" s="764"/>
      <c r="L425" s="764"/>
      <c r="M425" s="764"/>
      <c r="N425" s="764"/>
    </row>
    <row r="426" spans="1:14">
      <c r="A426" s="1057"/>
      <c r="B426" s="878" t="s">
        <v>2030</v>
      </c>
      <c r="C426" s="695"/>
      <c r="D426" s="696"/>
      <c r="E426" s="532"/>
      <c r="F426" s="562"/>
    </row>
    <row r="427" spans="1:14">
      <c r="A427" s="1057"/>
      <c r="B427" s="878" t="s">
        <v>2037</v>
      </c>
      <c r="C427" s="695"/>
      <c r="D427" s="696"/>
      <c r="E427" s="532"/>
      <c r="F427" s="562"/>
    </row>
    <row r="428" spans="1:14">
      <c r="A428" s="1057"/>
      <c r="B428" s="878" t="s">
        <v>2038</v>
      </c>
      <c r="C428" s="695"/>
      <c r="D428" s="696"/>
      <c r="E428" s="532"/>
      <c r="F428" s="562"/>
    </row>
    <row r="429" spans="1:14">
      <c r="A429" s="1058"/>
      <c r="B429" s="879" t="s">
        <v>2039</v>
      </c>
      <c r="C429" s="737"/>
      <c r="D429" s="738"/>
      <c r="E429" s="533"/>
      <c r="F429" s="563"/>
    </row>
    <row r="430" spans="1:14">
      <c r="A430" s="1062" t="s">
        <v>551</v>
      </c>
      <c r="B430" s="771" t="s">
        <v>552</v>
      </c>
      <c r="C430" s="1052"/>
      <c r="D430" s="1053"/>
      <c r="E430" s="529"/>
      <c r="F430" s="559"/>
    </row>
    <row r="431" spans="1:14">
      <c r="A431" s="1036" t="s">
        <v>1948</v>
      </c>
      <c r="B431" s="746" t="s">
        <v>1949</v>
      </c>
      <c r="C431" s="695"/>
      <c r="D431" s="696"/>
      <c r="E431" s="532"/>
      <c r="F431" s="562"/>
    </row>
    <row r="432" spans="1:14">
      <c r="A432" s="1063"/>
      <c r="B432" s="660" t="s">
        <v>723</v>
      </c>
      <c r="C432" s="695"/>
      <c r="D432" s="696"/>
      <c r="E432" s="532"/>
      <c r="F432" s="562"/>
    </row>
    <row r="433" spans="1:6">
      <c r="A433" s="1063"/>
      <c r="B433" s="669" t="s">
        <v>1076</v>
      </c>
      <c r="C433" s="695"/>
      <c r="D433" s="696"/>
      <c r="E433" s="532"/>
      <c r="F433" s="562"/>
    </row>
    <row r="434" spans="1:6">
      <c r="A434" s="1064"/>
      <c r="B434" s="676" t="s">
        <v>2041</v>
      </c>
      <c r="C434" s="695"/>
      <c r="D434" s="696"/>
      <c r="E434" s="532"/>
      <c r="F434" s="562"/>
    </row>
    <row r="435" spans="1:6">
      <c r="A435" s="1064"/>
      <c r="B435" s="742" t="s">
        <v>2042</v>
      </c>
      <c r="C435" s="695"/>
      <c r="D435" s="696"/>
      <c r="E435" s="532"/>
      <c r="F435" s="562"/>
    </row>
    <row r="436" spans="1:6">
      <c r="A436" s="1064"/>
      <c r="B436" s="660" t="s">
        <v>2043</v>
      </c>
      <c r="C436" s="695"/>
      <c r="D436" s="696"/>
      <c r="E436" s="532"/>
      <c r="F436" s="562"/>
    </row>
    <row r="437" spans="1:6">
      <c r="A437" s="1063"/>
      <c r="B437" s="669" t="s">
        <v>1077</v>
      </c>
      <c r="C437" s="695"/>
      <c r="D437" s="696"/>
      <c r="E437" s="532"/>
      <c r="F437" s="562"/>
    </row>
    <row r="438" spans="1:6">
      <c r="A438" s="1064"/>
      <c r="B438" s="676" t="s">
        <v>2044</v>
      </c>
      <c r="C438" s="695"/>
      <c r="D438" s="696"/>
      <c r="E438" s="532"/>
      <c r="F438" s="562"/>
    </row>
    <row r="439" spans="1:6">
      <c r="A439" s="1063"/>
      <c r="B439" s="669" t="s">
        <v>846</v>
      </c>
      <c r="C439" s="695"/>
      <c r="D439" s="696"/>
      <c r="E439" s="532"/>
      <c r="F439" s="562"/>
    </row>
    <row r="440" spans="1:6">
      <c r="A440" s="1064"/>
      <c r="B440" s="676" t="s">
        <v>2045</v>
      </c>
      <c r="C440" s="695"/>
      <c r="D440" s="696"/>
      <c r="E440" s="532"/>
      <c r="F440" s="562"/>
    </row>
    <row r="441" spans="1:6">
      <c r="A441" s="1064"/>
      <c r="B441" s="685" t="s">
        <v>1085</v>
      </c>
      <c r="C441" s="695"/>
      <c r="D441" s="696"/>
      <c r="E441" s="532"/>
      <c r="F441" s="562"/>
    </row>
    <row r="442" spans="1:6">
      <c r="A442" s="1064"/>
      <c r="B442" s="676" t="s">
        <v>2046</v>
      </c>
      <c r="C442" s="695"/>
      <c r="D442" s="696"/>
      <c r="E442" s="532"/>
      <c r="F442" s="562"/>
    </row>
    <row r="443" spans="1:6">
      <c r="A443" s="1064"/>
      <c r="B443" s="660" t="s">
        <v>1086</v>
      </c>
      <c r="C443" s="695"/>
      <c r="D443" s="696"/>
      <c r="E443" s="532"/>
      <c r="F443" s="562"/>
    </row>
    <row r="444" spans="1:6">
      <c r="A444" s="1064"/>
      <c r="B444" s="742" t="s">
        <v>1078</v>
      </c>
      <c r="C444" s="695"/>
      <c r="D444" s="696"/>
      <c r="E444" s="532"/>
      <c r="F444" s="562"/>
    </row>
    <row r="445" spans="1:6">
      <c r="A445" s="1064"/>
      <c r="B445" s="742" t="s">
        <v>1079</v>
      </c>
      <c r="C445" s="695"/>
      <c r="D445" s="696"/>
      <c r="E445" s="532"/>
      <c r="F445" s="562"/>
    </row>
    <row r="446" spans="1:6">
      <c r="A446" s="1063"/>
      <c r="B446" s="669" t="s">
        <v>862</v>
      </c>
      <c r="C446" s="695"/>
      <c r="D446" s="696"/>
      <c r="E446" s="532"/>
      <c r="F446" s="562"/>
    </row>
    <row r="447" spans="1:6">
      <c r="A447" s="1063"/>
      <c r="B447" s="676" t="s">
        <v>1087</v>
      </c>
      <c r="C447" s="695"/>
      <c r="D447" s="696"/>
      <c r="E447" s="532"/>
      <c r="F447" s="562"/>
    </row>
    <row r="448" spans="1:6">
      <c r="A448" s="1063"/>
      <c r="B448" s="685" t="s">
        <v>1088</v>
      </c>
      <c r="C448" s="695"/>
      <c r="D448" s="696"/>
      <c r="E448" s="532"/>
      <c r="F448" s="562"/>
    </row>
    <row r="449" spans="1:6">
      <c r="A449" s="1063"/>
      <c r="B449" s="676" t="s">
        <v>2047</v>
      </c>
      <c r="C449" s="695"/>
      <c r="D449" s="696"/>
      <c r="E449" s="532"/>
      <c r="F449" s="562"/>
    </row>
    <row r="450" spans="1:6">
      <c r="A450" s="1063"/>
      <c r="B450" s="660" t="s">
        <v>1090</v>
      </c>
      <c r="C450" s="695"/>
      <c r="D450" s="696"/>
      <c r="E450" s="532"/>
      <c r="F450" s="562"/>
    </row>
    <row r="451" spans="1:6">
      <c r="A451" s="1065"/>
      <c r="B451" s="866" t="s">
        <v>1000</v>
      </c>
      <c r="C451" s="737"/>
      <c r="D451" s="738"/>
      <c r="E451" s="533"/>
      <c r="F451" s="563"/>
    </row>
    <row r="452" spans="1:6">
      <c r="A452" s="651" t="s">
        <v>1950</v>
      </c>
      <c r="B452" s="651" t="s">
        <v>1951</v>
      </c>
      <c r="C452" s="691">
        <v>1</v>
      </c>
      <c r="D452" s="1053"/>
      <c r="E452" s="544"/>
      <c r="F452" s="559">
        <f>E452*C452</f>
        <v>0</v>
      </c>
    </row>
    <row r="453" spans="1:6">
      <c r="A453" s="1033"/>
      <c r="B453" s="1047" t="s">
        <v>1913</v>
      </c>
      <c r="C453" s="810"/>
      <c r="D453" s="738"/>
      <c r="E453" s="533"/>
      <c r="F453" s="563"/>
    </row>
    <row r="454" spans="1:6">
      <c r="A454" s="651" t="s">
        <v>1952</v>
      </c>
      <c r="B454" s="651" t="s">
        <v>1953</v>
      </c>
      <c r="C454" s="691">
        <v>1</v>
      </c>
      <c r="D454" s="1053"/>
      <c r="E454" s="544"/>
      <c r="F454" s="559">
        <f>E454*C454</f>
        <v>0</v>
      </c>
    </row>
    <row r="455" spans="1:6">
      <c r="A455" s="1033"/>
      <c r="B455" s="1047" t="s">
        <v>1913</v>
      </c>
      <c r="C455" s="810"/>
      <c r="D455" s="738"/>
      <c r="E455" s="533"/>
      <c r="F455" s="563"/>
    </row>
    <row r="456" spans="1:6">
      <c r="A456" s="1045"/>
      <c r="B456" s="1066" t="s">
        <v>1954</v>
      </c>
      <c r="C456" s="691"/>
      <c r="D456" s="1053"/>
      <c r="E456" s="529"/>
      <c r="F456" s="559"/>
    </row>
    <row r="457" spans="1:6">
      <c r="A457" s="966" t="s">
        <v>446</v>
      </c>
      <c r="B457" s="1067" t="s">
        <v>447</v>
      </c>
      <c r="C457" s="680">
        <v>3</v>
      </c>
      <c r="D457" s="696"/>
      <c r="E457" s="545"/>
      <c r="F457" s="559">
        <f>E457*C457</f>
        <v>0</v>
      </c>
    </row>
    <row r="458" spans="1:6">
      <c r="A458" s="1059"/>
      <c r="B458" s="1035" t="s">
        <v>1955</v>
      </c>
      <c r="C458" s="680"/>
      <c r="D458" s="696"/>
      <c r="E458" s="532"/>
      <c r="F458" s="562"/>
    </row>
    <row r="459" spans="1:6">
      <c r="A459" s="1059"/>
      <c r="B459" s="314" t="s">
        <v>928</v>
      </c>
      <c r="C459" s="680"/>
      <c r="D459" s="696"/>
      <c r="E459" s="532"/>
      <c r="F459" s="562"/>
    </row>
    <row r="460" spans="1:6">
      <c r="A460" s="1059"/>
      <c r="B460" s="786" t="s">
        <v>1072</v>
      </c>
      <c r="C460" s="680"/>
      <c r="D460" s="696"/>
      <c r="E460" s="532"/>
      <c r="F460" s="562"/>
    </row>
    <row r="461" spans="1:6">
      <c r="A461" s="1059"/>
      <c r="B461" s="786" t="s">
        <v>1483</v>
      </c>
      <c r="C461" s="680"/>
      <c r="D461" s="696"/>
      <c r="E461" s="532"/>
      <c r="F461" s="562"/>
    </row>
    <row r="462" spans="1:6">
      <c r="A462" s="1059"/>
      <c r="B462" s="785" t="s">
        <v>1251</v>
      </c>
      <c r="C462" s="680"/>
      <c r="D462" s="696"/>
      <c r="E462" s="532"/>
      <c r="F462" s="562"/>
    </row>
    <row r="463" spans="1:6">
      <c r="A463" s="1059"/>
      <c r="B463" s="786" t="s">
        <v>1252</v>
      </c>
      <c r="C463" s="680"/>
      <c r="D463" s="696"/>
      <c r="E463" s="532"/>
      <c r="F463" s="562"/>
    </row>
    <row r="464" spans="1:6">
      <c r="A464" s="1060"/>
      <c r="B464" s="716" t="s">
        <v>1073</v>
      </c>
      <c r="C464" s="810"/>
      <c r="D464" s="738"/>
      <c r="E464" s="533"/>
      <c r="F464" s="563"/>
    </row>
    <row r="465" spans="1:6">
      <c r="A465" s="651" t="s">
        <v>113</v>
      </c>
      <c r="B465" s="708" t="s">
        <v>1956</v>
      </c>
      <c r="C465" s="925">
        <v>1</v>
      </c>
      <c r="D465" s="1053"/>
      <c r="E465" s="544"/>
      <c r="F465" s="559">
        <f>E465*C465</f>
        <v>0</v>
      </c>
    </row>
    <row r="466" spans="1:6">
      <c r="A466" s="812"/>
      <c r="B466" s="854" t="s">
        <v>1904</v>
      </c>
      <c r="C466" s="951"/>
      <c r="D466" s="696"/>
      <c r="E466" s="532"/>
      <c r="F466" s="562"/>
    </row>
    <row r="467" spans="1:6">
      <c r="A467" s="812"/>
      <c r="B467" s="314" t="s">
        <v>928</v>
      </c>
      <c r="C467" s="951"/>
      <c r="D467" s="817"/>
      <c r="E467" s="534"/>
      <c r="F467" s="564"/>
    </row>
    <row r="468" spans="1:6">
      <c r="A468" s="812"/>
      <c r="B468" s="875" t="s">
        <v>2048</v>
      </c>
      <c r="C468" s="951"/>
      <c r="D468" s="696"/>
      <c r="E468" s="532"/>
      <c r="F468" s="562"/>
    </row>
    <row r="469" spans="1:6">
      <c r="A469" s="812"/>
      <c r="B469" s="753" t="s">
        <v>602</v>
      </c>
      <c r="C469" s="951"/>
      <c r="D469" s="696"/>
      <c r="E469" s="532"/>
      <c r="F469" s="562"/>
    </row>
    <row r="470" spans="1:6">
      <c r="A470" s="812"/>
      <c r="B470" s="743" t="s">
        <v>1109</v>
      </c>
      <c r="C470" s="951"/>
      <c r="D470" s="696"/>
      <c r="E470" s="532"/>
      <c r="F470" s="562"/>
    </row>
    <row r="471" spans="1:6">
      <c r="A471" s="812"/>
      <c r="B471" s="743" t="s">
        <v>1487</v>
      </c>
      <c r="C471" s="951"/>
      <c r="D471" s="696"/>
      <c r="E471" s="532"/>
      <c r="F471" s="562"/>
    </row>
    <row r="472" spans="1:6">
      <c r="A472" s="812"/>
      <c r="B472" s="877" t="s">
        <v>1108</v>
      </c>
      <c r="C472" s="951"/>
      <c r="D472" s="696"/>
      <c r="E472" s="532"/>
      <c r="F472" s="562"/>
    </row>
    <row r="473" spans="1:6">
      <c r="A473" s="812"/>
      <c r="B473" s="743" t="s">
        <v>1110</v>
      </c>
      <c r="C473" s="951"/>
      <c r="D473" s="696"/>
      <c r="E473" s="532"/>
      <c r="F473" s="562"/>
    </row>
    <row r="474" spans="1:6">
      <c r="A474" s="812"/>
      <c r="B474" s="743" t="s">
        <v>1469</v>
      </c>
      <c r="C474" s="951"/>
      <c r="D474" s="696"/>
      <c r="E474" s="532"/>
      <c r="F474" s="562"/>
    </row>
    <row r="475" spans="1:6">
      <c r="A475" s="812"/>
      <c r="B475" s="743" t="s">
        <v>1106</v>
      </c>
      <c r="C475" s="951"/>
      <c r="D475" s="696"/>
      <c r="E475" s="532"/>
      <c r="F475" s="562"/>
    </row>
    <row r="476" spans="1:6">
      <c r="A476" s="812"/>
      <c r="B476" s="743" t="s">
        <v>1107</v>
      </c>
      <c r="C476" s="951"/>
      <c r="D476" s="696"/>
      <c r="E476" s="532"/>
      <c r="F476" s="562"/>
    </row>
    <row r="477" spans="1:6">
      <c r="A477" s="812"/>
      <c r="B477" s="802" t="s">
        <v>1470</v>
      </c>
      <c r="C477" s="951"/>
      <c r="D477" s="696"/>
      <c r="E477" s="532"/>
      <c r="F477" s="562"/>
    </row>
    <row r="478" spans="1:6">
      <c r="A478" s="694"/>
      <c r="B478" s="804" t="s">
        <v>1471</v>
      </c>
      <c r="C478" s="970"/>
      <c r="D478" s="738"/>
      <c r="E478" s="533"/>
      <c r="F478" s="563"/>
    </row>
    <row r="479" spans="1:6">
      <c r="A479" s="651" t="s">
        <v>1957</v>
      </c>
      <c r="B479" s="691" t="s">
        <v>1958</v>
      </c>
      <c r="C479" s="691">
        <v>1</v>
      </c>
      <c r="D479" s="1053"/>
      <c r="E479" s="544"/>
      <c r="F479" s="559">
        <f>E479*C479</f>
        <v>0</v>
      </c>
    </row>
    <row r="480" spans="1:6">
      <c r="A480" s="812"/>
      <c r="B480" s="768" t="s">
        <v>1920</v>
      </c>
      <c r="C480" s="680"/>
      <c r="D480" s="696"/>
      <c r="E480" s="532"/>
      <c r="F480" s="562"/>
    </row>
    <row r="481" spans="1:14">
      <c r="A481" s="812"/>
      <c r="B481" s="672" t="s">
        <v>928</v>
      </c>
      <c r="C481" s="680"/>
      <c r="D481" s="817"/>
      <c r="E481" s="534"/>
      <c r="F481" s="564"/>
    </row>
    <row r="482" spans="1:14">
      <c r="A482" s="812"/>
      <c r="B482" s="672" t="s">
        <v>2049</v>
      </c>
      <c r="C482" s="680"/>
      <c r="D482" s="696"/>
      <c r="E482" s="532"/>
      <c r="F482" s="562"/>
    </row>
    <row r="483" spans="1:14">
      <c r="A483" s="812"/>
      <c r="B483" s="671" t="s">
        <v>2050</v>
      </c>
      <c r="C483" s="680"/>
      <c r="D483" s="817"/>
      <c r="E483" s="534"/>
      <c r="F483" s="564"/>
      <c r="G483" s="792"/>
      <c r="H483" s="792"/>
      <c r="I483" s="792"/>
      <c r="J483" s="792"/>
    </row>
    <row r="484" spans="1:14">
      <c r="A484" s="812"/>
      <c r="B484" s="743" t="s">
        <v>2051</v>
      </c>
      <c r="C484" s="680"/>
      <c r="D484" s="817"/>
      <c r="E484" s="534"/>
      <c r="F484" s="564"/>
      <c r="G484" s="792"/>
      <c r="H484" s="792"/>
      <c r="I484" s="792"/>
      <c r="J484" s="792"/>
    </row>
    <row r="485" spans="1:14">
      <c r="A485" s="812"/>
      <c r="B485" s="877" t="s">
        <v>2052</v>
      </c>
      <c r="C485" s="680"/>
      <c r="D485" s="817"/>
      <c r="E485" s="534"/>
      <c r="F485" s="564"/>
      <c r="G485" s="792"/>
      <c r="H485" s="792"/>
      <c r="I485" s="792"/>
      <c r="J485" s="792"/>
    </row>
    <row r="486" spans="1:14">
      <c r="A486" s="812"/>
      <c r="B486" s="743" t="s">
        <v>2053</v>
      </c>
      <c r="C486" s="680"/>
      <c r="D486" s="817"/>
      <c r="E486" s="534"/>
      <c r="F486" s="564"/>
      <c r="G486" s="792"/>
      <c r="H486" s="792"/>
      <c r="I486" s="792"/>
      <c r="J486" s="792"/>
    </row>
    <row r="487" spans="1:14">
      <c r="A487" s="812"/>
      <c r="B487" s="743" t="s">
        <v>2054</v>
      </c>
      <c r="C487" s="680"/>
      <c r="D487" s="817"/>
      <c r="E487" s="534"/>
      <c r="F487" s="564"/>
      <c r="G487" s="792"/>
      <c r="H487" s="792"/>
      <c r="I487" s="792"/>
      <c r="J487" s="792"/>
    </row>
    <row r="488" spans="1:14">
      <c r="A488" s="812"/>
      <c r="B488" s="671" t="s">
        <v>2055</v>
      </c>
      <c r="C488" s="680"/>
      <c r="D488" s="817"/>
      <c r="E488" s="534"/>
      <c r="F488" s="564"/>
      <c r="G488" s="792"/>
      <c r="H488" s="792"/>
      <c r="I488" s="792"/>
      <c r="J488" s="792"/>
    </row>
    <row r="489" spans="1:14">
      <c r="A489" s="812"/>
      <c r="B489" s="671" t="s">
        <v>1107</v>
      </c>
      <c r="C489" s="680"/>
      <c r="D489" s="817"/>
      <c r="E489" s="534"/>
      <c r="F489" s="564"/>
      <c r="G489" s="792"/>
      <c r="H489" s="792"/>
      <c r="I489" s="792"/>
      <c r="J489" s="792"/>
    </row>
    <row r="490" spans="1:14">
      <c r="A490" s="812"/>
      <c r="B490" s="671" t="s">
        <v>1470</v>
      </c>
      <c r="C490" s="680"/>
      <c r="D490" s="817"/>
      <c r="E490" s="534"/>
      <c r="F490" s="564"/>
      <c r="G490" s="792"/>
      <c r="H490" s="792"/>
      <c r="I490" s="792"/>
      <c r="J490" s="792"/>
    </row>
    <row r="491" spans="1:14">
      <c r="A491" s="812"/>
      <c r="B491" s="671" t="s">
        <v>2056</v>
      </c>
      <c r="C491" s="680"/>
      <c r="D491" s="817"/>
      <c r="E491" s="534"/>
      <c r="F491" s="564"/>
      <c r="G491" s="792"/>
      <c r="H491" s="792"/>
      <c r="I491" s="792"/>
      <c r="J491" s="792"/>
    </row>
    <row r="492" spans="1:14" s="122" customFormat="1" ht="22.5">
      <c r="A492" s="1068" t="s">
        <v>1959</v>
      </c>
      <c r="B492" s="1040" t="s">
        <v>1960</v>
      </c>
      <c r="C492" s="1041">
        <v>8</v>
      </c>
      <c r="D492" s="1069"/>
      <c r="E492" s="1012"/>
      <c r="F492" s="559">
        <f>E492*C492</f>
        <v>0</v>
      </c>
      <c r="G492" s="1107"/>
      <c r="H492" s="1107"/>
      <c r="I492" s="1107"/>
      <c r="J492" s="1107"/>
      <c r="K492" s="1107"/>
      <c r="L492" s="1107"/>
      <c r="M492" s="1107"/>
      <c r="N492" s="1107"/>
    </row>
    <row r="493" spans="1:14">
      <c r="A493" s="762"/>
      <c r="B493" s="1042" t="s">
        <v>1961</v>
      </c>
      <c r="C493" s="1043"/>
      <c r="D493" s="696"/>
      <c r="E493" s="532"/>
      <c r="F493" s="562"/>
    </row>
    <row r="494" spans="1:14">
      <c r="A494" s="1063"/>
      <c r="B494" s="660" t="s">
        <v>928</v>
      </c>
      <c r="C494" s="695"/>
      <c r="D494" s="696"/>
      <c r="E494" s="532"/>
      <c r="F494" s="562"/>
    </row>
    <row r="495" spans="1:14">
      <c r="A495" s="1063"/>
      <c r="B495" s="742" t="s">
        <v>2057</v>
      </c>
      <c r="C495" s="695"/>
      <c r="D495" s="696"/>
      <c r="E495" s="532"/>
      <c r="F495" s="562"/>
    </row>
    <row r="496" spans="1:14">
      <c r="A496" s="1063"/>
      <c r="B496" s="660" t="s">
        <v>2058</v>
      </c>
      <c r="C496" s="695"/>
      <c r="D496" s="696"/>
      <c r="E496" s="532"/>
      <c r="F496" s="562"/>
    </row>
    <row r="497" spans="1:6">
      <c r="A497" s="1063"/>
      <c r="B497" s="742" t="s">
        <v>2059</v>
      </c>
      <c r="C497" s="695"/>
      <c r="D497" s="696"/>
      <c r="E497" s="532"/>
      <c r="F497" s="562"/>
    </row>
    <row r="498" spans="1:6">
      <c r="A498" s="1063"/>
      <c r="B498" s="735" t="s">
        <v>2060</v>
      </c>
      <c r="C498" s="695"/>
      <c r="D498" s="696"/>
      <c r="E498" s="532"/>
      <c r="F498" s="562"/>
    </row>
    <row r="499" spans="1:6">
      <c r="A499" s="1065"/>
      <c r="B499" s="756" t="s">
        <v>2061</v>
      </c>
      <c r="C499" s="737"/>
      <c r="D499" s="738"/>
      <c r="E499" s="533"/>
      <c r="F499" s="563"/>
    </row>
    <row r="500" spans="1:6">
      <c r="A500" s="894" t="s">
        <v>555</v>
      </c>
      <c r="B500" s="895" t="s">
        <v>556</v>
      </c>
      <c r="C500" s="1052"/>
      <c r="D500" s="1053"/>
      <c r="E500" s="529"/>
      <c r="F500" s="559"/>
    </row>
    <row r="501" spans="1:6">
      <c r="A501" s="841"/>
      <c r="B501" s="606" t="s">
        <v>723</v>
      </c>
      <c r="C501" s="695"/>
      <c r="D501" s="696"/>
      <c r="E501" s="532"/>
      <c r="F501" s="562"/>
    </row>
    <row r="502" spans="1:6">
      <c r="A502" s="841"/>
      <c r="B502" s="773" t="s">
        <v>1124</v>
      </c>
      <c r="C502" s="695"/>
      <c r="D502" s="696"/>
      <c r="E502" s="532"/>
      <c r="F502" s="562"/>
    </row>
    <row r="503" spans="1:6">
      <c r="A503" s="841"/>
      <c r="B503" s="772" t="s">
        <v>1125</v>
      </c>
      <c r="C503" s="695"/>
      <c r="D503" s="696"/>
      <c r="E503" s="532"/>
      <c r="F503" s="562"/>
    </row>
    <row r="504" spans="1:6">
      <c r="A504" s="841"/>
      <c r="B504" s="675" t="s">
        <v>1118</v>
      </c>
      <c r="C504" s="695"/>
      <c r="D504" s="696"/>
      <c r="E504" s="532"/>
      <c r="F504" s="562"/>
    </row>
    <row r="505" spans="1:6">
      <c r="A505" s="841"/>
      <c r="B505" s="902" t="s">
        <v>1119</v>
      </c>
      <c r="C505" s="695"/>
      <c r="D505" s="696"/>
      <c r="E505" s="532"/>
      <c r="F505" s="562"/>
    </row>
    <row r="506" spans="1:6">
      <c r="A506" s="841"/>
      <c r="B506" s="902" t="s">
        <v>1496</v>
      </c>
      <c r="C506" s="695"/>
      <c r="D506" s="696"/>
      <c r="E506" s="532"/>
      <c r="F506" s="562"/>
    </row>
    <row r="507" spans="1:6">
      <c r="A507" s="841"/>
      <c r="B507" s="314" t="s">
        <v>1497</v>
      </c>
      <c r="C507" s="695"/>
      <c r="D507" s="696"/>
      <c r="E507" s="532"/>
      <c r="F507" s="562"/>
    </row>
    <row r="508" spans="1:6">
      <c r="A508" s="841"/>
      <c r="B508" s="314" t="s">
        <v>1498</v>
      </c>
      <c r="C508" s="695"/>
      <c r="D508" s="696"/>
      <c r="E508" s="532"/>
      <c r="F508" s="562"/>
    </row>
    <row r="509" spans="1:6">
      <c r="A509" s="841"/>
      <c r="B509" s="773" t="s">
        <v>1120</v>
      </c>
      <c r="C509" s="695"/>
      <c r="D509" s="696"/>
      <c r="E509" s="532"/>
      <c r="F509" s="562"/>
    </row>
    <row r="510" spans="1:6">
      <c r="A510" s="841"/>
      <c r="B510" s="772" t="s">
        <v>1121</v>
      </c>
      <c r="C510" s="695"/>
      <c r="D510" s="696"/>
      <c r="E510" s="532"/>
      <c r="F510" s="562"/>
    </row>
    <row r="511" spans="1:6">
      <c r="A511" s="841"/>
      <c r="B511" s="773" t="s">
        <v>1122</v>
      </c>
      <c r="C511" s="695"/>
      <c r="D511" s="696"/>
      <c r="E511" s="532"/>
      <c r="F511" s="562"/>
    </row>
    <row r="512" spans="1:6">
      <c r="A512" s="841"/>
      <c r="B512" s="461" t="s">
        <v>1123</v>
      </c>
      <c r="C512" s="737"/>
      <c r="D512" s="738"/>
      <c r="E512" s="533"/>
      <c r="F512" s="563"/>
    </row>
    <row r="513" spans="1:6">
      <c r="A513" s="690" t="s">
        <v>448</v>
      </c>
      <c r="B513" s="691" t="s">
        <v>198</v>
      </c>
      <c r="C513" s="882">
        <v>3</v>
      </c>
      <c r="D513" s="883"/>
      <c r="E513" s="547"/>
      <c r="F513" s="559">
        <f>E513*C513</f>
        <v>0</v>
      </c>
    </row>
    <row r="514" spans="1:6">
      <c r="A514" s="679"/>
      <c r="B514" s="768" t="s">
        <v>1955</v>
      </c>
      <c r="C514" s="816"/>
      <c r="D514" s="817"/>
      <c r="E514" s="534"/>
      <c r="F514" s="564"/>
    </row>
    <row r="515" spans="1:6">
      <c r="A515" s="679"/>
      <c r="B515" s="660" t="s">
        <v>757</v>
      </c>
      <c r="C515" s="816"/>
      <c r="D515" s="817"/>
      <c r="E515" s="534"/>
      <c r="F515" s="564"/>
    </row>
    <row r="516" spans="1:6">
      <c r="A516" s="679"/>
      <c r="B516" s="676" t="s">
        <v>1126</v>
      </c>
      <c r="C516" s="816"/>
      <c r="D516" s="817"/>
      <c r="E516" s="534"/>
      <c r="F516" s="564"/>
    </row>
    <row r="517" spans="1:6">
      <c r="A517" s="679"/>
      <c r="B517" s="685" t="s">
        <v>1127</v>
      </c>
      <c r="C517" s="816"/>
      <c r="D517" s="817"/>
      <c r="E517" s="534"/>
      <c r="F517" s="564"/>
    </row>
    <row r="518" spans="1:6">
      <c r="A518" s="679"/>
      <c r="B518" s="676" t="s">
        <v>1146</v>
      </c>
      <c r="C518" s="816"/>
      <c r="D518" s="817"/>
      <c r="E518" s="534"/>
      <c r="F518" s="564"/>
    </row>
    <row r="519" spans="1:6">
      <c r="A519" s="679"/>
      <c r="B519" s="903" t="s">
        <v>1436</v>
      </c>
      <c r="C519" s="816"/>
      <c r="D519" s="817"/>
      <c r="E519" s="534"/>
      <c r="F519" s="564"/>
    </row>
    <row r="520" spans="1:6">
      <c r="A520" s="679"/>
      <c r="B520" s="903" t="s">
        <v>1761</v>
      </c>
      <c r="C520" s="816"/>
      <c r="D520" s="817"/>
      <c r="E520" s="534"/>
      <c r="F520" s="564"/>
    </row>
    <row r="521" spans="1:6">
      <c r="A521" s="679"/>
      <c r="B521" s="903" t="s">
        <v>1149</v>
      </c>
      <c r="C521" s="816"/>
      <c r="D521" s="817"/>
      <c r="E521" s="534"/>
      <c r="F521" s="564"/>
    </row>
    <row r="522" spans="1:6">
      <c r="A522" s="679"/>
      <c r="B522" s="903" t="s">
        <v>1150</v>
      </c>
      <c r="C522" s="816"/>
      <c r="D522" s="817"/>
      <c r="E522" s="534"/>
      <c r="F522" s="564"/>
    </row>
    <row r="523" spans="1:6">
      <c r="A523" s="679"/>
      <c r="B523" s="903" t="s">
        <v>1759</v>
      </c>
      <c r="C523" s="816"/>
      <c r="D523" s="817"/>
      <c r="E523" s="534"/>
      <c r="F523" s="564"/>
    </row>
    <row r="524" spans="1:6">
      <c r="A524" s="679"/>
      <c r="B524" s="903" t="s">
        <v>1151</v>
      </c>
      <c r="C524" s="816"/>
      <c r="D524" s="817"/>
      <c r="E524" s="534"/>
      <c r="F524" s="564"/>
    </row>
    <row r="525" spans="1:6">
      <c r="A525" s="679"/>
      <c r="B525" s="903" t="s">
        <v>1760</v>
      </c>
      <c r="C525" s="816"/>
      <c r="D525" s="817"/>
      <c r="E525" s="534"/>
      <c r="F525" s="564"/>
    </row>
    <row r="526" spans="1:6">
      <c r="A526" s="679"/>
      <c r="B526" s="903" t="s">
        <v>1152</v>
      </c>
      <c r="C526" s="816"/>
      <c r="D526" s="817"/>
      <c r="E526" s="534"/>
      <c r="F526" s="564"/>
    </row>
    <row r="527" spans="1:6">
      <c r="A527" s="679"/>
      <c r="B527" s="903" t="s">
        <v>1153</v>
      </c>
      <c r="C527" s="816"/>
      <c r="D527" s="817"/>
      <c r="E527" s="534"/>
      <c r="F527" s="564"/>
    </row>
    <row r="528" spans="1:6">
      <c r="A528" s="679"/>
      <c r="B528" s="1070" t="s">
        <v>1758</v>
      </c>
      <c r="C528" s="816"/>
      <c r="D528" s="817"/>
      <c r="E528" s="534"/>
      <c r="F528" s="564"/>
    </row>
    <row r="529" spans="1:14">
      <c r="A529" s="894" t="s">
        <v>557</v>
      </c>
      <c r="B529" s="907" t="s">
        <v>558</v>
      </c>
      <c r="C529" s="1052"/>
      <c r="D529" s="1053"/>
      <c r="E529" s="529"/>
      <c r="F529" s="559"/>
    </row>
    <row r="530" spans="1:14" s="120" customFormat="1">
      <c r="A530" s="1071"/>
      <c r="B530" s="1072" t="s">
        <v>686</v>
      </c>
      <c r="C530" s="882"/>
      <c r="D530" s="1050"/>
      <c r="E530" s="1016"/>
      <c r="F530" s="1113"/>
      <c r="G530" s="764"/>
      <c r="H530" s="764"/>
      <c r="I530" s="764"/>
      <c r="J530" s="764"/>
      <c r="K530" s="764"/>
      <c r="L530" s="764"/>
      <c r="M530" s="764"/>
      <c r="N530" s="764"/>
    </row>
    <row r="531" spans="1:14" s="120" customFormat="1">
      <c r="A531" s="680" t="s">
        <v>44</v>
      </c>
      <c r="B531" s="680" t="s">
        <v>45</v>
      </c>
      <c r="C531" s="680">
        <v>1</v>
      </c>
      <c r="D531" s="763"/>
      <c r="E531" s="1017"/>
      <c r="F531" s="559">
        <f>E531*C531</f>
        <v>0</v>
      </c>
      <c r="G531" s="764"/>
      <c r="H531" s="764"/>
      <c r="I531" s="764"/>
      <c r="J531" s="764"/>
      <c r="K531" s="764"/>
      <c r="L531" s="764"/>
      <c r="M531" s="764"/>
      <c r="N531" s="764"/>
    </row>
    <row r="532" spans="1:14" s="120" customFormat="1">
      <c r="A532" s="672"/>
      <c r="B532" s="768" t="s">
        <v>1973</v>
      </c>
      <c r="C532" s="680"/>
      <c r="D532" s="763"/>
      <c r="E532" s="536"/>
      <c r="F532" s="566"/>
      <c r="G532" s="764"/>
      <c r="H532" s="764"/>
      <c r="I532" s="764"/>
      <c r="J532" s="764"/>
      <c r="K532" s="764"/>
      <c r="L532" s="764"/>
      <c r="M532" s="764"/>
      <c r="N532" s="764"/>
    </row>
    <row r="533" spans="1:14" s="120" customFormat="1">
      <c r="A533" s="672"/>
      <c r="B533" s="801" t="s">
        <v>928</v>
      </c>
      <c r="C533" s="680"/>
      <c r="D533" s="763"/>
      <c r="E533" s="536"/>
      <c r="F533" s="566"/>
      <c r="G533" s="764"/>
      <c r="H533" s="764"/>
      <c r="I533" s="764"/>
      <c r="J533" s="764"/>
      <c r="K533" s="764"/>
      <c r="L533" s="764"/>
      <c r="M533" s="764"/>
      <c r="N533" s="764"/>
    </row>
    <row r="534" spans="1:14" s="120" customFormat="1">
      <c r="A534" s="672"/>
      <c r="B534" s="913" t="s">
        <v>2062</v>
      </c>
      <c r="C534" s="680"/>
      <c r="D534" s="763"/>
      <c r="E534" s="536"/>
      <c r="F534" s="566"/>
      <c r="G534" s="764"/>
      <c r="H534" s="764"/>
      <c r="I534" s="764"/>
      <c r="J534" s="764"/>
      <c r="K534" s="764"/>
      <c r="L534" s="764"/>
      <c r="M534" s="764"/>
      <c r="N534" s="764"/>
    </row>
    <row r="535" spans="1:14" s="120" customFormat="1">
      <c r="A535" s="919"/>
      <c r="B535" s="1073" t="s">
        <v>1348</v>
      </c>
      <c r="C535" s="810"/>
      <c r="D535" s="1048"/>
      <c r="E535" s="1018"/>
      <c r="F535" s="1111"/>
      <c r="G535" s="764"/>
      <c r="H535" s="764"/>
      <c r="I535" s="764"/>
      <c r="J535" s="764"/>
      <c r="K535" s="764"/>
      <c r="L535" s="764"/>
      <c r="M535" s="764"/>
      <c r="N535" s="764"/>
    </row>
    <row r="536" spans="1:14" s="120" customFormat="1">
      <c r="A536" s="651" t="s">
        <v>64</v>
      </c>
      <c r="B536" s="691" t="s">
        <v>65</v>
      </c>
      <c r="C536" s="691">
        <v>3</v>
      </c>
      <c r="D536" s="1050"/>
      <c r="E536" s="1015"/>
      <c r="F536" s="559">
        <f>E536*C536</f>
        <v>0</v>
      </c>
      <c r="G536" s="764"/>
      <c r="H536" s="764"/>
      <c r="I536" s="764"/>
      <c r="J536" s="764"/>
      <c r="K536" s="764"/>
      <c r="L536" s="764"/>
      <c r="M536" s="764"/>
      <c r="N536" s="764"/>
    </row>
    <row r="537" spans="1:14" s="120" customFormat="1">
      <c r="A537" s="812"/>
      <c r="B537" s="906" t="s">
        <v>1974</v>
      </c>
      <c r="C537" s="680"/>
      <c r="D537" s="763"/>
      <c r="E537" s="536"/>
      <c r="F537" s="566"/>
      <c r="G537" s="764"/>
      <c r="H537" s="764"/>
      <c r="I537" s="764"/>
      <c r="J537" s="764"/>
      <c r="K537" s="764"/>
      <c r="L537" s="764"/>
      <c r="M537" s="764"/>
      <c r="N537" s="764"/>
    </row>
    <row r="538" spans="1:14" s="120" customFormat="1">
      <c r="A538" s="812"/>
      <c r="B538" s="801" t="s">
        <v>928</v>
      </c>
      <c r="C538" s="680"/>
      <c r="D538" s="763"/>
      <c r="E538" s="536"/>
      <c r="F538" s="566"/>
      <c r="G538" s="764"/>
      <c r="H538" s="764"/>
      <c r="I538" s="764"/>
      <c r="J538" s="764"/>
      <c r="K538" s="764"/>
      <c r="L538" s="764"/>
      <c r="M538" s="764"/>
      <c r="N538" s="764"/>
    </row>
    <row r="539" spans="1:14" s="120" customFormat="1">
      <c r="A539" s="812"/>
      <c r="B539" s="676" t="s">
        <v>2063</v>
      </c>
      <c r="C539" s="680"/>
      <c r="D539" s="763"/>
      <c r="E539" s="536"/>
      <c r="F539" s="566"/>
      <c r="G539" s="764"/>
      <c r="H539" s="764"/>
      <c r="I539" s="764"/>
      <c r="J539" s="764"/>
      <c r="K539" s="764"/>
      <c r="L539" s="764"/>
      <c r="M539" s="764"/>
      <c r="N539" s="764"/>
    </row>
    <row r="540" spans="1:14" s="120" customFormat="1">
      <c r="A540" s="1033"/>
      <c r="B540" s="716" t="s">
        <v>1347</v>
      </c>
      <c r="C540" s="810"/>
      <c r="D540" s="1048"/>
      <c r="E540" s="1018"/>
      <c r="F540" s="1111"/>
      <c r="G540" s="764"/>
      <c r="H540" s="764"/>
      <c r="I540" s="764"/>
      <c r="J540" s="764"/>
      <c r="K540" s="764"/>
      <c r="L540" s="764"/>
      <c r="M540" s="764"/>
      <c r="N540" s="764"/>
    </row>
    <row r="541" spans="1:14" s="120" customFormat="1">
      <c r="A541" s="1045"/>
      <c r="B541" s="1072" t="s">
        <v>1975</v>
      </c>
      <c r="C541" s="691"/>
      <c r="D541" s="1050"/>
      <c r="E541" s="1016"/>
      <c r="F541" s="1113"/>
      <c r="G541" s="764"/>
      <c r="H541" s="764"/>
      <c r="I541" s="764"/>
      <c r="J541" s="764"/>
      <c r="K541" s="764"/>
      <c r="L541" s="764"/>
      <c r="M541" s="764"/>
      <c r="N541" s="764"/>
    </row>
    <row r="542" spans="1:14" s="120" customFormat="1">
      <c r="A542" s="655" t="s">
        <v>1976</v>
      </c>
      <c r="B542" s="1074" t="s">
        <v>1977</v>
      </c>
      <c r="C542" s="680">
        <v>5</v>
      </c>
      <c r="D542" s="763"/>
      <c r="E542" s="1017"/>
      <c r="F542" s="559">
        <f>E542*C542</f>
        <v>0</v>
      </c>
      <c r="G542" s="764"/>
      <c r="H542" s="764"/>
      <c r="I542" s="764"/>
      <c r="J542" s="764"/>
      <c r="K542" s="764"/>
      <c r="L542" s="764"/>
      <c r="M542" s="764"/>
      <c r="N542" s="764"/>
    </row>
    <row r="543" spans="1:14" s="120" customFormat="1">
      <c r="A543" s="812"/>
      <c r="B543" s="1075" t="s">
        <v>1978</v>
      </c>
      <c r="C543" s="680"/>
      <c r="D543" s="763"/>
      <c r="E543" s="536"/>
      <c r="F543" s="566"/>
      <c r="G543" s="764"/>
      <c r="H543" s="764"/>
      <c r="I543" s="764"/>
      <c r="J543" s="764"/>
      <c r="K543" s="764"/>
      <c r="L543" s="764"/>
      <c r="M543" s="764"/>
      <c r="N543" s="764"/>
    </row>
    <row r="544" spans="1:14" s="120" customFormat="1">
      <c r="A544" s="812"/>
      <c r="B544" s="854" t="s">
        <v>1979</v>
      </c>
      <c r="C544" s="680"/>
      <c r="D544" s="763"/>
      <c r="E544" s="536"/>
      <c r="F544" s="566"/>
      <c r="G544" s="764"/>
      <c r="H544" s="764"/>
      <c r="I544" s="764"/>
      <c r="J544" s="764"/>
      <c r="K544" s="764"/>
      <c r="L544" s="764"/>
      <c r="M544" s="764"/>
      <c r="N544" s="764"/>
    </row>
    <row r="545" spans="1:14" s="120" customFormat="1">
      <c r="A545" s="812"/>
      <c r="B545" s="314" t="s">
        <v>928</v>
      </c>
      <c r="C545" s="680"/>
      <c r="D545" s="1061"/>
      <c r="E545" s="1019"/>
      <c r="F545" s="1112"/>
      <c r="G545" s="764"/>
      <c r="H545" s="764"/>
      <c r="I545" s="764"/>
      <c r="J545" s="764"/>
      <c r="K545" s="764"/>
      <c r="L545" s="764"/>
      <c r="M545" s="764"/>
      <c r="N545" s="764"/>
    </row>
    <row r="546" spans="1:14" s="120" customFormat="1">
      <c r="A546" s="812"/>
      <c r="B546" s="801" t="s">
        <v>2064</v>
      </c>
      <c r="C546" s="680"/>
      <c r="D546" s="763"/>
      <c r="E546" s="536"/>
      <c r="F546" s="566"/>
      <c r="G546" s="764"/>
      <c r="H546" s="764"/>
      <c r="I546" s="764"/>
      <c r="J546" s="764"/>
      <c r="K546" s="764"/>
      <c r="L546" s="764"/>
      <c r="M546" s="764"/>
      <c r="N546" s="764"/>
    </row>
    <row r="547" spans="1:14" s="120" customFormat="1">
      <c r="A547" s="812"/>
      <c r="B547" s="725" t="s">
        <v>2065</v>
      </c>
      <c r="C547" s="680"/>
      <c r="D547" s="763"/>
      <c r="E547" s="536"/>
      <c r="F547" s="566"/>
      <c r="G547" s="764"/>
      <c r="H547" s="764"/>
      <c r="I547" s="764"/>
      <c r="J547" s="764"/>
      <c r="K547" s="764"/>
      <c r="L547" s="764"/>
      <c r="M547" s="764"/>
      <c r="N547" s="764"/>
    </row>
    <row r="548" spans="1:14" s="120" customFormat="1">
      <c r="A548" s="812"/>
      <c r="B548" s="671" t="s">
        <v>2066</v>
      </c>
      <c r="C548" s="680"/>
      <c r="D548" s="763"/>
      <c r="E548" s="536"/>
      <c r="F548" s="566"/>
      <c r="G548" s="764"/>
      <c r="H548" s="764"/>
      <c r="I548" s="764"/>
      <c r="J548" s="764"/>
      <c r="K548" s="764"/>
      <c r="L548" s="764"/>
      <c r="M548" s="764"/>
      <c r="N548" s="764"/>
    </row>
    <row r="549" spans="1:14" s="120" customFormat="1">
      <c r="A549" s="812"/>
      <c r="B549" s="671" t="s">
        <v>2067</v>
      </c>
      <c r="C549" s="680"/>
      <c r="D549" s="763"/>
      <c r="E549" s="536"/>
      <c r="F549" s="566"/>
      <c r="G549" s="764"/>
      <c r="H549" s="764"/>
      <c r="I549" s="764"/>
      <c r="J549" s="764"/>
      <c r="K549" s="764"/>
      <c r="L549" s="764"/>
      <c r="M549" s="764"/>
      <c r="N549" s="764"/>
    </row>
    <row r="550" spans="1:14" s="120" customFormat="1">
      <c r="A550" s="812"/>
      <c r="B550" s="671" t="s">
        <v>2068</v>
      </c>
      <c r="C550" s="680"/>
      <c r="D550" s="763"/>
      <c r="E550" s="536"/>
      <c r="F550" s="566"/>
      <c r="G550" s="764"/>
      <c r="H550" s="764"/>
      <c r="I550" s="764"/>
      <c r="J550" s="764"/>
      <c r="K550" s="764"/>
      <c r="L550" s="764"/>
      <c r="M550" s="764"/>
      <c r="N550" s="764"/>
    </row>
    <row r="551" spans="1:14" s="120" customFormat="1">
      <c r="A551" s="1033"/>
      <c r="B551" s="787" t="s">
        <v>2069</v>
      </c>
      <c r="C551" s="810"/>
      <c r="D551" s="1048"/>
      <c r="E551" s="1018"/>
      <c r="F551" s="1111"/>
      <c r="G551" s="764"/>
      <c r="H551" s="764"/>
      <c r="I551" s="764"/>
      <c r="J551" s="764"/>
      <c r="K551" s="764"/>
      <c r="L551" s="764"/>
      <c r="M551" s="764"/>
      <c r="N551" s="764"/>
    </row>
    <row r="552" spans="1:14" s="120" customFormat="1">
      <c r="A552" s="1076" t="s">
        <v>1980</v>
      </c>
      <c r="B552" s="708" t="s">
        <v>1981</v>
      </c>
      <c r="C552" s="862">
        <v>3</v>
      </c>
      <c r="D552" s="1050"/>
      <c r="E552" s="1015"/>
      <c r="F552" s="559">
        <f>E552*C552</f>
        <v>0</v>
      </c>
      <c r="G552" s="764"/>
      <c r="H552" s="764"/>
      <c r="I552" s="764"/>
      <c r="J552" s="764"/>
      <c r="K552" s="764"/>
      <c r="L552" s="764"/>
      <c r="M552" s="764"/>
      <c r="N552" s="764"/>
    </row>
    <row r="553" spans="1:14" s="120" customFormat="1">
      <c r="A553" s="916"/>
      <c r="B553" s="906" t="s">
        <v>1965</v>
      </c>
      <c r="C553" s="856"/>
      <c r="D553" s="763"/>
      <c r="E553" s="536"/>
      <c r="F553" s="566"/>
      <c r="G553" s="764"/>
      <c r="H553" s="764"/>
      <c r="I553" s="764"/>
      <c r="J553" s="764"/>
      <c r="K553" s="764"/>
      <c r="L553" s="764"/>
      <c r="M553" s="764"/>
      <c r="N553" s="764"/>
    </row>
    <row r="554" spans="1:14" s="120" customFormat="1">
      <c r="A554" s="916"/>
      <c r="B554" s="906" t="s">
        <v>1982</v>
      </c>
      <c r="C554" s="856"/>
      <c r="D554" s="763"/>
      <c r="E554" s="536"/>
      <c r="F554" s="566"/>
      <c r="G554" s="764"/>
      <c r="H554" s="764"/>
      <c r="I554" s="764"/>
      <c r="J554" s="764"/>
      <c r="K554" s="764"/>
      <c r="L554" s="764"/>
      <c r="M554" s="764"/>
      <c r="N554" s="764"/>
    </row>
    <row r="555" spans="1:14">
      <c r="A555" s="1063"/>
      <c r="B555" s="995" t="s">
        <v>928</v>
      </c>
      <c r="C555" s="695"/>
      <c r="D555" s="696"/>
      <c r="E555" s="532"/>
      <c r="F555" s="562"/>
    </row>
    <row r="556" spans="1:14">
      <c r="A556" s="1063"/>
      <c r="B556" s="786" t="s">
        <v>2070</v>
      </c>
      <c r="C556" s="695"/>
      <c r="D556" s="696"/>
      <c r="E556" s="532"/>
      <c r="F556" s="562"/>
    </row>
    <row r="557" spans="1:14">
      <c r="A557" s="1063"/>
      <c r="B557" s="786" t="s">
        <v>2071</v>
      </c>
      <c r="C557" s="695"/>
      <c r="D557" s="696"/>
      <c r="E557" s="532"/>
      <c r="F557" s="562"/>
    </row>
    <row r="558" spans="1:14">
      <c r="A558" s="1065"/>
      <c r="B558" s="787" t="s">
        <v>2072</v>
      </c>
      <c r="C558" s="737"/>
      <c r="D558" s="738"/>
      <c r="E558" s="533"/>
      <c r="F558" s="563"/>
    </row>
    <row r="559" spans="1:14">
      <c r="A559" s="651" t="s">
        <v>1530</v>
      </c>
      <c r="B559" s="1077" t="s">
        <v>1983</v>
      </c>
      <c r="C559" s="1052"/>
      <c r="D559" s="1053"/>
      <c r="E559" s="529"/>
      <c r="F559" s="559"/>
    </row>
    <row r="560" spans="1:14" s="120" customFormat="1">
      <c r="A560" s="987" t="s">
        <v>1984</v>
      </c>
      <c r="B560" s="680" t="s">
        <v>1985</v>
      </c>
      <c r="C560" s="680">
        <v>1</v>
      </c>
      <c r="D560" s="1078"/>
      <c r="E560" s="1013"/>
      <c r="F560" s="559">
        <f>E560*C560</f>
        <v>0</v>
      </c>
      <c r="G560" s="764"/>
      <c r="H560" s="764"/>
      <c r="I560" s="764"/>
      <c r="J560" s="764"/>
      <c r="K560" s="764"/>
      <c r="L560" s="764"/>
      <c r="M560" s="764"/>
      <c r="N560" s="764"/>
    </row>
    <row r="561" spans="1:14" s="120" customFormat="1">
      <c r="A561" s="1079"/>
      <c r="B561" s="753" t="s">
        <v>1968</v>
      </c>
      <c r="C561" s="680"/>
      <c r="D561" s="1080"/>
      <c r="E561" s="536"/>
      <c r="F561" s="566"/>
      <c r="G561" s="764"/>
      <c r="H561" s="764"/>
      <c r="I561" s="764"/>
      <c r="J561" s="764"/>
      <c r="K561" s="764"/>
      <c r="L561" s="764"/>
      <c r="M561" s="764"/>
      <c r="N561" s="764"/>
    </row>
    <row r="562" spans="1:14" s="120" customFormat="1">
      <c r="A562" s="1079"/>
      <c r="B562" s="739" t="s">
        <v>928</v>
      </c>
      <c r="C562" s="680"/>
      <c r="D562" s="1080"/>
      <c r="E562" s="1019"/>
      <c r="F562" s="1112"/>
      <c r="G562" s="764"/>
      <c r="H562" s="764"/>
      <c r="I562" s="764"/>
      <c r="J562" s="764"/>
      <c r="K562" s="764"/>
      <c r="L562" s="764"/>
      <c r="M562" s="764"/>
      <c r="N562" s="764"/>
    </row>
    <row r="563" spans="1:14" s="120" customFormat="1">
      <c r="A563" s="1079"/>
      <c r="B563" s="915" t="s">
        <v>2073</v>
      </c>
      <c r="C563" s="680"/>
      <c r="D563" s="1080"/>
      <c r="E563" s="1019"/>
      <c r="F563" s="1112"/>
      <c r="G563" s="764"/>
      <c r="H563" s="764"/>
      <c r="I563" s="764"/>
      <c r="J563" s="764"/>
      <c r="K563" s="764"/>
      <c r="L563" s="764"/>
      <c r="M563" s="764"/>
      <c r="N563" s="764"/>
    </row>
    <row r="564" spans="1:14" s="120" customFormat="1">
      <c r="A564" s="1079"/>
      <c r="B564" s="915" t="s">
        <v>2074</v>
      </c>
      <c r="C564" s="680"/>
      <c r="D564" s="1080"/>
      <c r="E564" s="1019"/>
      <c r="F564" s="1112"/>
      <c r="G564" s="764"/>
      <c r="H564" s="764"/>
      <c r="I564" s="764"/>
      <c r="J564" s="764"/>
      <c r="K564" s="764"/>
      <c r="L564" s="764"/>
      <c r="M564" s="764"/>
      <c r="N564" s="764"/>
    </row>
    <row r="565" spans="1:14" s="120" customFormat="1">
      <c r="A565" s="1079"/>
      <c r="B565" s="915" t="s">
        <v>2075</v>
      </c>
      <c r="C565" s="680"/>
      <c r="D565" s="1080"/>
      <c r="E565" s="1019"/>
      <c r="F565" s="1112"/>
      <c r="G565" s="764"/>
      <c r="H565" s="764"/>
      <c r="I565" s="764"/>
      <c r="J565" s="764"/>
      <c r="K565" s="764"/>
      <c r="L565" s="764"/>
      <c r="M565" s="764"/>
      <c r="N565" s="764"/>
    </row>
    <row r="566" spans="1:14" s="120" customFormat="1">
      <c r="A566" s="1079"/>
      <c r="B566" s="915" t="s">
        <v>2076</v>
      </c>
      <c r="C566" s="680"/>
      <c r="D566" s="1080"/>
      <c r="E566" s="1019"/>
      <c r="F566" s="1112"/>
      <c r="G566" s="764"/>
      <c r="H566" s="764"/>
      <c r="I566" s="764"/>
      <c r="J566" s="764"/>
      <c r="K566" s="764"/>
      <c r="L566" s="764"/>
      <c r="M566" s="764"/>
      <c r="N566" s="764"/>
    </row>
    <row r="567" spans="1:14" s="120" customFormat="1">
      <c r="A567" s="1081"/>
      <c r="B567" s="1082" t="s">
        <v>2077</v>
      </c>
      <c r="C567" s="810"/>
      <c r="D567" s="1083"/>
      <c r="E567" s="1020"/>
      <c r="F567" s="1114"/>
      <c r="G567" s="764"/>
      <c r="H567" s="764"/>
      <c r="I567" s="764"/>
      <c r="J567" s="764"/>
      <c r="K567" s="764"/>
      <c r="L567" s="764"/>
      <c r="M567" s="764"/>
      <c r="N567" s="764"/>
    </row>
    <row r="568" spans="1:14" s="120" customFormat="1">
      <c r="A568" s="989" t="s">
        <v>1986</v>
      </c>
      <c r="B568" s="989" t="s">
        <v>1987</v>
      </c>
      <c r="C568" s="691">
        <v>3</v>
      </c>
      <c r="D568" s="1050"/>
      <c r="E568" s="1015"/>
      <c r="F568" s="559">
        <f>E568*C568</f>
        <v>0</v>
      </c>
      <c r="G568" s="764"/>
      <c r="H568" s="764"/>
      <c r="I568" s="764"/>
      <c r="J568" s="764"/>
      <c r="K568" s="764"/>
      <c r="L568" s="764"/>
      <c r="M568" s="764"/>
      <c r="N568" s="764"/>
    </row>
    <row r="569" spans="1:14" s="120" customFormat="1">
      <c r="A569" s="1079"/>
      <c r="B569" s="1084" t="s">
        <v>1955</v>
      </c>
      <c r="C569" s="680"/>
      <c r="D569" s="763"/>
      <c r="E569" s="1021"/>
      <c r="F569" s="566"/>
      <c r="G569" s="764"/>
      <c r="H569" s="764"/>
      <c r="I569" s="764"/>
      <c r="J569" s="764"/>
      <c r="K569" s="764"/>
      <c r="L569" s="764"/>
      <c r="M569" s="764"/>
      <c r="N569" s="764"/>
    </row>
    <row r="570" spans="1:14" s="120" customFormat="1">
      <c r="A570" s="1079"/>
      <c r="B570" s="1079" t="s">
        <v>928</v>
      </c>
      <c r="C570" s="680"/>
      <c r="D570" s="763"/>
      <c r="E570" s="536"/>
      <c r="F570" s="566"/>
      <c r="G570" s="764"/>
      <c r="H570" s="764"/>
      <c r="I570" s="764"/>
      <c r="J570" s="764"/>
      <c r="K570" s="764"/>
      <c r="L570" s="764"/>
      <c r="M570" s="764"/>
      <c r="N570" s="764"/>
    </row>
    <row r="571" spans="1:14" s="120" customFormat="1">
      <c r="A571" s="1079"/>
      <c r="B571" s="915" t="s">
        <v>2073</v>
      </c>
      <c r="C571" s="680"/>
      <c r="D571" s="763"/>
      <c r="E571" s="536"/>
      <c r="F571" s="566"/>
      <c r="G571" s="764"/>
      <c r="H571" s="764"/>
      <c r="I571" s="764"/>
      <c r="J571" s="764"/>
      <c r="K571" s="764"/>
      <c r="L571" s="764"/>
      <c r="M571" s="764"/>
      <c r="N571" s="764"/>
    </row>
    <row r="572" spans="1:14" s="120" customFormat="1">
      <c r="A572" s="1079"/>
      <c r="B572" s="915" t="s">
        <v>2078</v>
      </c>
      <c r="C572" s="680"/>
      <c r="D572" s="763"/>
      <c r="E572" s="536"/>
      <c r="F572" s="566"/>
      <c r="G572" s="764"/>
      <c r="H572" s="764"/>
      <c r="I572" s="764"/>
      <c r="J572" s="764"/>
      <c r="K572" s="764"/>
      <c r="L572" s="764"/>
      <c r="M572" s="764"/>
      <c r="N572" s="764"/>
    </row>
    <row r="573" spans="1:14" s="120" customFormat="1">
      <c r="A573" s="1079"/>
      <c r="B573" s="915" t="s">
        <v>2079</v>
      </c>
      <c r="C573" s="680"/>
      <c r="D573" s="763"/>
      <c r="E573" s="536"/>
      <c r="F573" s="566"/>
      <c r="G573" s="764"/>
      <c r="H573" s="764"/>
      <c r="I573" s="764"/>
      <c r="J573" s="764"/>
      <c r="K573" s="764"/>
      <c r="L573" s="764"/>
      <c r="M573" s="764"/>
      <c r="N573" s="764"/>
    </row>
    <row r="574" spans="1:14" s="120" customFormat="1">
      <c r="A574" s="1079"/>
      <c r="B574" s="915" t="s">
        <v>2076</v>
      </c>
      <c r="C574" s="680"/>
      <c r="D574" s="763"/>
      <c r="E574" s="536"/>
      <c r="F574" s="566"/>
      <c r="G574" s="764"/>
      <c r="H574" s="764"/>
      <c r="I574" s="764"/>
      <c r="J574" s="764"/>
      <c r="K574" s="764"/>
      <c r="L574" s="764"/>
      <c r="M574" s="764"/>
      <c r="N574" s="764"/>
    </row>
    <row r="575" spans="1:14" s="120" customFormat="1">
      <c r="A575" s="1079"/>
      <c r="B575" s="1082" t="s">
        <v>2077</v>
      </c>
      <c r="C575" s="680"/>
      <c r="D575" s="763"/>
      <c r="E575" s="536"/>
      <c r="F575" s="566"/>
      <c r="G575" s="764"/>
      <c r="H575" s="764"/>
      <c r="I575" s="764"/>
      <c r="J575" s="764"/>
      <c r="K575" s="764"/>
      <c r="L575" s="764"/>
      <c r="M575" s="764"/>
      <c r="N575" s="764"/>
    </row>
    <row r="576" spans="1:14" s="120" customFormat="1">
      <c r="A576" s="989" t="s">
        <v>1988</v>
      </c>
      <c r="B576" s="691" t="s">
        <v>1989</v>
      </c>
      <c r="C576" s="691">
        <v>4</v>
      </c>
      <c r="D576" s="1050"/>
      <c r="E576" s="1015"/>
      <c r="F576" s="559">
        <f>E576*C576</f>
        <v>0</v>
      </c>
      <c r="G576" s="764"/>
      <c r="H576" s="764"/>
      <c r="I576" s="764"/>
      <c r="J576" s="764"/>
      <c r="K576" s="764"/>
      <c r="L576" s="764"/>
      <c r="M576" s="764"/>
      <c r="N576" s="764"/>
    </row>
    <row r="577" spans="1:14" s="120" customFormat="1">
      <c r="A577" s="1079"/>
      <c r="B577" s="768" t="s">
        <v>1990</v>
      </c>
      <c r="C577" s="680"/>
      <c r="D577" s="763"/>
      <c r="E577" s="536"/>
      <c r="F577" s="566"/>
      <c r="G577" s="764"/>
      <c r="H577" s="764"/>
      <c r="I577" s="764"/>
      <c r="J577" s="764"/>
      <c r="K577" s="764"/>
      <c r="L577" s="764"/>
      <c r="M577" s="764"/>
      <c r="N577" s="764"/>
    </row>
    <row r="578" spans="1:14" s="120" customFormat="1">
      <c r="A578" s="1079"/>
      <c r="B578" s="672" t="s">
        <v>928</v>
      </c>
      <c r="C578" s="680"/>
      <c r="D578" s="763"/>
      <c r="E578" s="536"/>
      <c r="F578" s="566"/>
      <c r="G578" s="764"/>
      <c r="H578" s="764"/>
      <c r="I578" s="764"/>
      <c r="J578" s="764"/>
      <c r="K578" s="764"/>
      <c r="L578" s="764"/>
      <c r="M578" s="764"/>
      <c r="N578" s="764"/>
    </row>
    <row r="579" spans="1:14" s="462" customFormat="1">
      <c r="A579" s="1085"/>
      <c r="B579" s="671" t="s">
        <v>2080</v>
      </c>
      <c r="C579" s="1086"/>
      <c r="D579" s="1087"/>
      <c r="E579" s="536"/>
      <c r="F579" s="566"/>
      <c r="G579" s="1108"/>
      <c r="H579" s="1108"/>
      <c r="I579" s="1108"/>
      <c r="J579" s="1108"/>
      <c r="K579" s="1108"/>
      <c r="L579" s="1108"/>
      <c r="M579" s="1108"/>
      <c r="N579" s="1108"/>
    </row>
    <row r="580" spans="1:14" s="462" customFormat="1">
      <c r="A580" s="1085"/>
      <c r="B580" s="671" t="s">
        <v>2081</v>
      </c>
      <c r="C580" s="1086"/>
      <c r="D580" s="1087"/>
      <c r="E580" s="536"/>
      <c r="F580" s="566"/>
      <c r="G580" s="1108"/>
      <c r="H580" s="1108"/>
      <c r="I580" s="1108"/>
      <c r="J580" s="1108"/>
      <c r="K580" s="1108"/>
      <c r="L580" s="1108"/>
      <c r="M580" s="1108"/>
      <c r="N580" s="1108"/>
    </row>
    <row r="581" spans="1:14" s="120" customFormat="1">
      <c r="A581" s="1079"/>
      <c r="B581" s="671" t="s">
        <v>2082</v>
      </c>
      <c r="C581" s="680"/>
      <c r="D581" s="763"/>
      <c r="E581" s="536"/>
      <c r="F581" s="566"/>
      <c r="G581" s="764"/>
      <c r="H581" s="764"/>
      <c r="I581" s="764"/>
      <c r="J581" s="764"/>
      <c r="K581" s="764"/>
      <c r="L581" s="764"/>
      <c r="M581" s="764"/>
      <c r="N581" s="764"/>
    </row>
    <row r="582" spans="1:14" s="120" customFormat="1">
      <c r="A582" s="1079"/>
      <c r="B582" s="915" t="s">
        <v>2083</v>
      </c>
      <c r="C582" s="680"/>
      <c r="D582" s="763"/>
      <c r="E582" s="536"/>
      <c r="F582" s="566"/>
      <c r="G582" s="764"/>
      <c r="H582" s="764"/>
      <c r="I582" s="764"/>
      <c r="J582" s="764"/>
      <c r="K582" s="764"/>
      <c r="L582" s="764"/>
      <c r="M582" s="764"/>
      <c r="N582" s="764"/>
    </row>
    <row r="583" spans="1:14" s="120" customFormat="1">
      <c r="A583" s="1079"/>
      <c r="B583" s="915" t="s">
        <v>2076</v>
      </c>
      <c r="C583" s="680"/>
      <c r="D583" s="763"/>
      <c r="E583" s="536"/>
      <c r="F583" s="566"/>
      <c r="G583" s="764"/>
      <c r="H583" s="764"/>
      <c r="I583" s="764"/>
      <c r="J583" s="764"/>
      <c r="K583" s="764"/>
      <c r="L583" s="764"/>
      <c r="M583" s="764"/>
      <c r="N583" s="764"/>
    </row>
    <row r="584" spans="1:14" s="120" customFormat="1">
      <c r="A584" s="1079"/>
      <c r="B584" s="915" t="s">
        <v>2084</v>
      </c>
      <c r="C584" s="680"/>
      <c r="D584" s="763"/>
      <c r="E584" s="536"/>
      <c r="F584" s="566"/>
      <c r="G584" s="764"/>
      <c r="H584" s="764"/>
      <c r="I584" s="764"/>
      <c r="J584" s="764"/>
      <c r="K584" s="764"/>
      <c r="L584" s="764"/>
      <c r="M584" s="764"/>
      <c r="N584" s="764"/>
    </row>
    <row r="585" spans="1:14" s="120" customFormat="1">
      <c r="A585" s="1079"/>
      <c r="B585" s="1082" t="s">
        <v>2077</v>
      </c>
      <c r="C585" s="680"/>
      <c r="D585" s="763"/>
      <c r="E585" s="536"/>
      <c r="F585" s="566"/>
      <c r="G585" s="764"/>
      <c r="H585" s="764"/>
      <c r="I585" s="764"/>
      <c r="J585" s="764"/>
      <c r="K585" s="764"/>
      <c r="L585" s="764"/>
      <c r="M585" s="764"/>
      <c r="N585" s="764"/>
    </row>
    <row r="586" spans="1:14" s="120" customFormat="1">
      <c r="A586" s="989" t="s">
        <v>1991</v>
      </c>
      <c r="B586" s="691" t="s">
        <v>1992</v>
      </c>
      <c r="C586" s="691">
        <v>1</v>
      </c>
      <c r="D586" s="1088"/>
      <c r="E586" s="1022"/>
      <c r="F586" s="559">
        <f>E586*C586</f>
        <v>0</v>
      </c>
      <c r="G586" s="764"/>
      <c r="H586" s="764"/>
      <c r="I586" s="764"/>
      <c r="J586" s="764"/>
      <c r="K586" s="764"/>
      <c r="L586" s="764"/>
      <c r="M586" s="764"/>
      <c r="N586" s="764"/>
    </row>
    <row r="587" spans="1:14" s="120" customFormat="1">
      <c r="A587" s="1079"/>
      <c r="B587" s="753" t="s">
        <v>1993</v>
      </c>
      <c r="C587" s="963"/>
      <c r="D587" s="739"/>
      <c r="E587" s="1019"/>
      <c r="F587" s="1112"/>
      <c r="G587" s="764"/>
      <c r="H587" s="764"/>
      <c r="I587" s="764"/>
      <c r="J587" s="764"/>
      <c r="K587" s="764"/>
      <c r="L587" s="764"/>
      <c r="M587" s="764"/>
      <c r="N587" s="764"/>
    </row>
    <row r="588" spans="1:14" s="120" customFormat="1">
      <c r="A588" s="1089"/>
      <c r="B588" s="672" t="s">
        <v>928</v>
      </c>
      <c r="C588" s="963"/>
      <c r="D588" s="1080"/>
      <c r="E588" s="1019"/>
      <c r="F588" s="1112"/>
      <c r="G588" s="764"/>
      <c r="H588" s="764"/>
      <c r="I588" s="764"/>
      <c r="J588" s="764"/>
      <c r="K588" s="764"/>
      <c r="L588" s="764"/>
      <c r="M588" s="764"/>
      <c r="N588" s="764"/>
    </row>
    <row r="589" spans="1:14" s="120" customFormat="1">
      <c r="A589" s="1089"/>
      <c r="B589" s="671" t="s">
        <v>2085</v>
      </c>
      <c r="C589" s="963"/>
      <c r="D589" s="1080"/>
      <c r="E589" s="1019"/>
      <c r="F589" s="1112"/>
      <c r="G589" s="764"/>
      <c r="H589" s="764"/>
      <c r="I589" s="764"/>
      <c r="J589" s="764"/>
      <c r="K589" s="764"/>
      <c r="L589" s="764"/>
      <c r="M589" s="764"/>
      <c r="N589" s="764"/>
    </row>
    <row r="590" spans="1:14" s="120" customFormat="1">
      <c r="A590" s="1089"/>
      <c r="B590" s="671" t="s">
        <v>2086</v>
      </c>
      <c r="C590" s="963"/>
      <c r="D590" s="1080"/>
      <c r="E590" s="1019"/>
      <c r="F590" s="1112"/>
      <c r="G590" s="764"/>
      <c r="H590" s="764"/>
      <c r="I590" s="764"/>
      <c r="J590" s="764"/>
      <c r="K590" s="764"/>
      <c r="L590" s="764"/>
      <c r="M590" s="764"/>
      <c r="N590" s="764"/>
    </row>
    <row r="591" spans="1:14" s="120" customFormat="1">
      <c r="A591" s="1089"/>
      <c r="B591" s="915" t="s">
        <v>2087</v>
      </c>
      <c r="C591" s="963"/>
      <c r="D591" s="1080"/>
      <c r="E591" s="1019"/>
      <c r="F591" s="1112"/>
      <c r="G591" s="764"/>
      <c r="H591" s="764"/>
      <c r="I591" s="764"/>
      <c r="J591" s="764"/>
      <c r="K591" s="764"/>
      <c r="L591" s="764"/>
      <c r="M591" s="764"/>
      <c r="N591" s="764"/>
    </row>
    <row r="592" spans="1:14" s="120" customFormat="1">
      <c r="A592" s="1089"/>
      <c r="B592" s="671" t="s">
        <v>2088</v>
      </c>
      <c r="C592" s="963"/>
      <c r="D592" s="1080"/>
      <c r="E592" s="1019"/>
      <c r="F592" s="1112"/>
      <c r="G592" s="764"/>
      <c r="H592" s="764"/>
      <c r="I592" s="764"/>
      <c r="J592" s="764"/>
      <c r="K592" s="764"/>
      <c r="L592" s="764"/>
      <c r="M592" s="764"/>
      <c r="N592" s="764"/>
    </row>
    <row r="593" spans="1:18" s="120" customFormat="1">
      <c r="A593" s="1089"/>
      <c r="B593" s="671" t="s">
        <v>2089</v>
      </c>
      <c r="C593" s="963"/>
      <c r="D593" s="1080"/>
      <c r="E593" s="1019"/>
      <c r="F593" s="1112"/>
      <c r="G593" s="764"/>
      <c r="H593" s="764"/>
      <c r="I593" s="764"/>
      <c r="J593" s="764"/>
      <c r="K593" s="764"/>
      <c r="L593" s="764"/>
      <c r="M593" s="764"/>
      <c r="N593" s="764"/>
    </row>
    <row r="594" spans="1:18" s="120" customFormat="1">
      <c r="A594" s="1089"/>
      <c r="B594" s="671" t="s">
        <v>2090</v>
      </c>
      <c r="C594" s="963"/>
      <c r="D594" s="1080"/>
      <c r="E594" s="1019"/>
      <c r="F594" s="1112"/>
      <c r="G594" s="764"/>
      <c r="H594" s="764"/>
      <c r="I594" s="764"/>
      <c r="J594" s="764"/>
      <c r="K594" s="764"/>
      <c r="L594" s="764"/>
      <c r="M594" s="764"/>
      <c r="N594" s="764"/>
    </row>
    <row r="595" spans="1:18" s="120" customFormat="1">
      <c r="A595" s="989" t="s">
        <v>323</v>
      </c>
      <c r="B595" s="989" t="s">
        <v>1994</v>
      </c>
      <c r="C595" s="691">
        <v>3</v>
      </c>
      <c r="D595" s="1050"/>
      <c r="E595" s="1015"/>
      <c r="F595" s="559">
        <f>E595*C595</f>
        <v>0</v>
      </c>
      <c r="G595" s="764"/>
      <c r="H595" s="764"/>
      <c r="I595" s="764"/>
      <c r="J595" s="764"/>
      <c r="K595" s="764"/>
      <c r="L595" s="764"/>
      <c r="M595" s="764"/>
      <c r="N595" s="764"/>
    </row>
    <row r="596" spans="1:18" s="120" customFormat="1">
      <c r="A596" s="1079"/>
      <c r="B596" s="1084" t="s">
        <v>1995</v>
      </c>
      <c r="C596" s="680"/>
      <c r="D596" s="763"/>
      <c r="E596" s="536"/>
      <c r="F596" s="566"/>
      <c r="G596" s="764"/>
      <c r="H596" s="764"/>
      <c r="I596" s="764"/>
      <c r="J596" s="764"/>
      <c r="K596" s="764"/>
      <c r="L596" s="764"/>
      <c r="M596" s="764"/>
      <c r="N596" s="764"/>
    </row>
    <row r="597" spans="1:18" s="120" customFormat="1">
      <c r="A597" s="1079"/>
      <c r="B597" s="1079" t="s">
        <v>928</v>
      </c>
      <c r="C597" s="680"/>
      <c r="D597" s="763"/>
      <c r="E597" s="536"/>
      <c r="F597" s="566"/>
      <c r="G597" s="764"/>
      <c r="H597" s="764"/>
      <c r="I597" s="764"/>
      <c r="J597" s="764"/>
      <c r="K597" s="764"/>
      <c r="L597" s="764"/>
      <c r="M597" s="764"/>
      <c r="N597" s="764"/>
    </row>
    <row r="598" spans="1:18" s="120" customFormat="1">
      <c r="A598" s="1079"/>
      <c r="B598" s="671" t="s">
        <v>2091</v>
      </c>
      <c r="C598" s="680"/>
      <c r="D598" s="1061"/>
      <c r="E598" s="1019"/>
      <c r="F598" s="1112"/>
      <c r="G598" s="932"/>
      <c r="H598" s="932"/>
      <c r="I598" s="932"/>
      <c r="J598" s="932"/>
      <c r="K598" s="932"/>
      <c r="L598" s="932"/>
      <c r="M598" s="932"/>
      <c r="N598" s="932"/>
      <c r="O598" s="323"/>
      <c r="P598" s="323"/>
      <c r="Q598" s="323"/>
      <c r="R598" s="323"/>
    </row>
    <row r="599" spans="1:18" s="120" customFormat="1">
      <c r="A599" s="1079"/>
      <c r="B599" s="671" t="s">
        <v>1660</v>
      </c>
      <c r="C599" s="680"/>
      <c r="D599" s="1061"/>
      <c r="E599" s="1019"/>
      <c r="F599" s="1112"/>
      <c r="G599" s="932"/>
      <c r="H599" s="932"/>
      <c r="I599" s="932"/>
      <c r="J599" s="932"/>
      <c r="K599" s="932"/>
      <c r="L599" s="932"/>
      <c r="M599" s="932"/>
      <c r="N599" s="932"/>
      <c r="O599" s="323"/>
      <c r="P599" s="323"/>
      <c r="Q599" s="323"/>
      <c r="R599" s="323"/>
    </row>
    <row r="600" spans="1:18" s="120" customFormat="1">
      <c r="A600" s="1079"/>
      <c r="B600" s="671" t="s">
        <v>1661</v>
      </c>
      <c r="C600" s="680"/>
      <c r="D600" s="1061"/>
      <c r="E600" s="1019"/>
      <c r="F600" s="1112"/>
      <c r="G600" s="932"/>
      <c r="H600" s="932"/>
      <c r="I600" s="932"/>
      <c r="J600" s="932"/>
      <c r="K600" s="932"/>
      <c r="L600" s="932"/>
      <c r="M600" s="932"/>
      <c r="N600" s="932"/>
      <c r="O600" s="323"/>
      <c r="P600" s="323"/>
      <c r="Q600" s="323"/>
      <c r="R600" s="323"/>
    </row>
    <row r="601" spans="1:18" s="120" customFormat="1">
      <c r="A601" s="1079"/>
      <c r="B601" s="671" t="s">
        <v>2092</v>
      </c>
      <c r="C601" s="680"/>
      <c r="D601" s="1061"/>
      <c r="E601" s="1019"/>
      <c r="F601" s="1112"/>
      <c r="G601" s="932"/>
      <c r="H601" s="932"/>
      <c r="I601" s="932"/>
      <c r="J601" s="932"/>
      <c r="K601" s="932"/>
      <c r="L601" s="932"/>
      <c r="M601" s="932"/>
      <c r="N601" s="932"/>
      <c r="O601" s="323"/>
      <c r="P601" s="323"/>
      <c r="Q601" s="323"/>
      <c r="R601" s="323"/>
    </row>
    <row r="602" spans="1:18" s="120" customFormat="1">
      <c r="A602" s="1079"/>
      <c r="B602" s="671" t="s">
        <v>1663</v>
      </c>
      <c r="C602" s="680"/>
      <c r="D602" s="1061"/>
      <c r="E602" s="1019"/>
      <c r="F602" s="1112"/>
      <c r="G602" s="932"/>
      <c r="H602" s="932"/>
      <c r="I602" s="932"/>
      <c r="J602" s="932"/>
      <c r="K602" s="932"/>
      <c r="L602" s="932"/>
      <c r="M602" s="932"/>
      <c r="N602" s="932"/>
      <c r="O602" s="323"/>
      <c r="P602" s="323"/>
      <c r="Q602" s="323"/>
      <c r="R602" s="323"/>
    </row>
    <row r="603" spans="1:18" s="120" customFormat="1">
      <c r="A603" s="1081"/>
      <c r="B603" s="716" t="s">
        <v>1664</v>
      </c>
      <c r="C603" s="810"/>
      <c r="D603" s="1090"/>
      <c r="E603" s="1020"/>
      <c r="F603" s="1114"/>
      <c r="G603" s="932"/>
      <c r="H603" s="932"/>
      <c r="I603" s="932"/>
      <c r="J603" s="932"/>
      <c r="K603" s="932"/>
      <c r="L603" s="932"/>
      <c r="M603" s="932"/>
      <c r="N603" s="932"/>
      <c r="O603" s="323"/>
      <c r="P603" s="323"/>
      <c r="Q603" s="323"/>
      <c r="R603" s="323"/>
    </row>
    <row r="604" spans="1:18" s="120" customFormat="1">
      <c r="A604" s="987" t="s">
        <v>1996</v>
      </c>
      <c r="B604" s="987" t="s">
        <v>1997</v>
      </c>
      <c r="C604" s="680">
        <v>1</v>
      </c>
      <c r="D604" s="1061"/>
      <c r="E604" s="1023"/>
      <c r="F604" s="559">
        <f>E604*C604</f>
        <v>0</v>
      </c>
      <c r="G604" s="932"/>
      <c r="H604" s="932"/>
      <c r="I604" s="932"/>
      <c r="J604" s="932"/>
      <c r="K604" s="932"/>
      <c r="L604" s="932"/>
      <c r="M604" s="932"/>
      <c r="N604" s="932"/>
      <c r="O604" s="323"/>
      <c r="P604" s="323"/>
      <c r="Q604" s="323"/>
      <c r="R604" s="323"/>
    </row>
    <row r="605" spans="1:18" s="120" customFormat="1">
      <c r="A605" s="1079"/>
      <c r="B605" s="1084" t="s">
        <v>1998</v>
      </c>
      <c r="C605" s="680"/>
      <c r="D605" s="763"/>
      <c r="E605" s="536"/>
      <c r="F605" s="566"/>
      <c r="G605" s="764"/>
      <c r="H605" s="764"/>
      <c r="I605" s="764"/>
      <c r="J605" s="764"/>
      <c r="K605" s="764"/>
      <c r="L605" s="764"/>
      <c r="M605" s="764"/>
      <c r="N605" s="764"/>
    </row>
    <row r="606" spans="1:18" s="120" customFormat="1">
      <c r="A606" s="1079"/>
      <c r="B606" s="1079" t="s">
        <v>928</v>
      </c>
      <c r="C606" s="680"/>
      <c r="D606" s="1061"/>
      <c r="E606" s="1019"/>
      <c r="F606" s="1112"/>
      <c r="G606" s="764"/>
      <c r="H606" s="764"/>
      <c r="I606" s="764"/>
      <c r="J606" s="764"/>
      <c r="K606" s="764"/>
      <c r="L606" s="764"/>
      <c r="M606" s="764"/>
      <c r="N606" s="764"/>
    </row>
    <row r="607" spans="1:18" s="120" customFormat="1">
      <c r="A607" s="1079"/>
      <c r="B607" s="671" t="s">
        <v>2093</v>
      </c>
      <c r="C607" s="680"/>
      <c r="D607" s="1061"/>
      <c r="E607" s="1019"/>
      <c r="F607" s="1112"/>
      <c r="G607" s="764"/>
      <c r="H607" s="764"/>
      <c r="I607" s="764"/>
      <c r="J607" s="764"/>
      <c r="K607" s="764"/>
      <c r="L607" s="764"/>
      <c r="M607" s="764"/>
      <c r="N607" s="764"/>
    </row>
    <row r="608" spans="1:18" s="120" customFormat="1">
      <c r="A608" s="1079"/>
      <c r="B608" s="671" t="s">
        <v>2094</v>
      </c>
      <c r="C608" s="680"/>
      <c r="D608" s="1061"/>
      <c r="E608" s="1019"/>
      <c r="F608" s="1112"/>
      <c r="G608" s="764"/>
      <c r="H608" s="764"/>
      <c r="I608" s="764"/>
      <c r="J608" s="764"/>
      <c r="K608" s="764"/>
      <c r="L608" s="764"/>
      <c r="M608" s="764"/>
      <c r="N608" s="764"/>
    </row>
    <row r="609" spans="1:14" s="120" customFormat="1">
      <c r="A609" s="1079"/>
      <c r="B609" s="671" t="s">
        <v>2088</v>
      </c>
      <c r="C609" s="680"/>
      <c r="D609" s="1061"/>
      <c r="E609" s="1019"/>
      <c r="F609" s="1112"/>
      <c r="G609" s="764"/>
      <c r="H609" s="764"/>
      <c r="I609" s="764"/>
      <c r="J609" s="764"/>
      <c r="K609" s="764"/>
      <c r="L609" s="764"/>
      <c r="M609" s="764"/>
      <c r="N609" s="764"/>
    </row>
    <row r="610" spans="1:14" s="120" customFormat="1">
      <c r="A610" s="1079"/>
      <c r="B610" s="671" t="s">
        <v>2095</v>
      </c>
      <c r="C610" s="680"/>
      <c r="D610" s="1061"/>
      <c r="E610" s="1019"/>
      <c r="F610" s="1112"/>
      <c r="G610" s="764"/>
      <c r="H610" s="764"/>
      <c r="I610" s="764"/>
      <c r="J610" s="764"/>
      <c r="K610" s="764"/>
      <c r="L610" s="764"/>
      <c r="M610" s="764"/>
      <c r="N610" s="764"/>
    </row>
    <row r="611" spans="1:14" s="120" customFormat="1">
      <c r="A611" s="1079"/>
      <c r="B611" s="671" t="s">
        <v>2096</v>
      </c>
      <c r="C611" s="680"/>
      <c r="D611" s="1061"/>
      <c r="E611" s="1019"/>
      <c r="F611" s="1112"/>
      <c r="G611" s="764"/>
      <c r="H611" s="764"/>
      <c r="I611" s="764"/>
      <c r="J611" s="764"/>
      <c r="K611" s="764"/>
      <c r="L611" s="764"/>
      <c r="M611" s="764"/>
      <c r="N611" s="764"/>
    </row>
    <row r="612" spans="1:14" s="120" customFormat="1">
      <c r="A612" s="1081"/>
      <c r="B612" s="919" t="s">
        <v>2097</v>
      </c>
      <c r="C612" s="810"/>
      <c r="D612" s="1090"/>
      <c r="E612" s="1020"/>
      <c r="F612" s="1114"/>
      <c r="G612" s="764"/>
      <c r="H612" s="764"/>
      <c r="I612" s="764"/>
      <c r="J612" s="764"/>
      <c r="K612" s="764"/>
      <c r="L612" s="764"/>
      <c r="M612" s="764"/>
      <c r="N612" s="764"/>
    </row>
    <row r="613" spans="1:14" s="120" customFormat="1">
      <c r="A613" s="987" t="s">
        <v>1999</v>
      </c>
      <c r="B613" s="856" t="s">
        <v>2000</v>
      </c>
      <c r="C613" s="680">
        <v>2</v>
      </c>
      <c r="D613" s="763"/>
      <c r="E613" s="1017"/>
      <c r="F613" s="559">
        <f>E613*C613</f>
        <v>0</v>
      </c>
      <c r="G613" s="764"/>
      <c r="H613" s="764"/>
      <c r="I613" s="764"/>
      <c r="J613" s="764"/>
      <c r="K613" s="764"/>
      <c r="L613" s="764"/>
      <c r="M613" s="764"/>
      <c r="N613" s="764"/>
    </row>
    <row r="614" spans="1:14" s="120" customFormat="1">
      <c r="A614" s="1079"/>
      <c r="B614" s="906" t="s">
        <v>1965</v>
      </c>
      <c r="C614" s="680"/>
      <c r="D614" s="763"/>
      <c r="E614" s="536"/>
      <c r="F614" s="566"/>
      <c r="G614" s="764"/>
      <c r="H614" s="764"/>
      <c r="I614" s="764"/>
      <c r="J614" s="764"/>
      <c r="K614" s="764"/>
      <c r="L614" s="764"/>
      <c r="M614" s="764"/>
      <c r="N614" s="764"/>
    </row>
    <row r="615" spans="1:14" s="120" customFormat="1">
      <c r="A615" s="1079"/>
      <c r="B615" s="916" t="s">
        <v>928</v>
      </c>
      <c r="C615" s="680"/>
      <c r="D615" s="1061"/>
      <c r="E615" s="1019"/>
      <c r="F615" s="1112"/>
      <c r="G615" s="932"/>
      <c r="H615" s="932"/>
      <c r="I615" s="932"/>
      <c r="J615" s="764"/>
      <c r="K615" s="764"/>
      <c r="L615" s="764"/>
      <c r="M615" s="764"/>
      <c r="N615" s="764"/>
    </row>
    <row r="616" spans="1:14" s="120" customFormat="1">
      <c r="A616" s="1079"/>
      <c r="B616" s="671" t="s">
        <v>2098</v>
      </c>
      <c r="C616" s="680"/>
      <c r="D616" s="1061"/>
      <c r="E616" s="1019"/>
      <c r="F616" s="1112"/>
      <c r="G616" s="932"/>
      <c r="H616" s="932"/>
      <c r="I616" s="932"/>
      <c r="J616" s="764"/>
      <c r="K616" s="764"/>
      <c r="L616" s="764"/>
      <c r="M616" s="764"/>
      <c r="N616" s="764"/>
    </row>
    <row r="617" spans="1:14" s="120" customFormat="1">
      <c r="A617" s="1079"/>
      <c r="B617" s="671" t="s">
        <v>1666</v>
      </c>
      <c r="C617" s="680"/>
      <c r="D617" s="1061"/>
      <c r="E617" s="1019"/>
      <c r="F617" s="1112"/>
      <c r="G617" s="932"/>
      <c r="H617" s="932"/>
      <c r="I617" s="932"/>
      <c r="J617" s="764"/>
      <c r="K617" s="764"/>
      <c r="L617" s="764"/>
      <c r="M617" s="764"/>
      <c r="N617" s="764"/>
    </row>
    <row r="618" spans="1:14" s="120" customFormat="1">
      <c r="A618" s="1079"/>
      <c r="B618" s="671" t="s">
        <v>2099</v>
      </c>
      <c r="C618" s="680"/>
      <c r="D618" s="1061"/>
      <c r="E618" s="1019"/>
      <c r="F618" s="1112"/>
      <c r="G618" s="932"/>
      <c r="H618" s="932"/>
      <c r="I618" s="932"/>
      <c r="J618" s="764"/>
      <c r="K618" s="764"/>
      <c r="L618" s="764"/>
      <c r="M618" s="764"/>
      <c r="N618" s="764"/>
    </row>
    <row r="619" spans="1:14" s="120" customFormat="1">
      <c r="A619" s="1079"/>
      <c r="B619" s="671" t="s">
        <v>2100</v>
      </c>
      <c r="C619" s="680"/>
      <c r="D619" s="1061"/>
      <c r="E619" s="1019"/>
      <c r="F619" s="1112"/>
      <c r="G619" s="932"/>
      <c r="H619" s="932"/>
      <c r="I619" s="932"/>
      <c r="J619" s="764"/>
      <c r="K619" s="764"/>
      <c r="L619" s="764"/>
      <c r="M619" s="764"/>
      <c r="N619" s="764"/>
    </row>
    <row r="620" spans="1:14" s="120" customFormat="1">
      <c r="A620" s="1079"/>
      <c r="B620" s="671" t="s">
        <v>2101</v>
      </c>
      <c r="C620" s="680"/>
      <c r="D620" s="1061"/>
      <c r="E620" s="1019"/>
      <c r="F620" s="1112"/>
      <c r="G620" s="932"/>
      <c r="H620" s="932"/>
      <c r="I620" s="932"/>
      <c r="J620" s="764"/>
      <c r="K620" s="764"/>
      <c r="L620" s="764"/>
      <c r="M620" s="764"/>
      <c r="N620" s="764"/>
    </row>
    <row r="621" spans="1:14" s="120" customFormat="1">
      <c r="A621" s="1079"/>
      <c r="B621" s="671" t="s">
        <v>1664</v>
      </c>
      <c r="C621" s="680"/>
      <c r="D621" s="1061"/>
      <c r="E621" s="1019"/>
      <c r="F621" s="1112"/>
      <c r="G621" s="932"/>
      <c r="H621" s="932"/>
      <c r="I621" s="932"/>
      <c r="J621" s="764"/>
      <c r="K621" s="764"/>
      <c r="L621" s="764"/>
      <c r="M621" s="764"/>
      <c r="N621" s="764"/>
    </row>
    <row r="622" spans="1:14" s="120" customFormat="1">
      <c r="A622" s="989" t="s">
        <v>430</v>
      </c>
      <c r="B622" s="691" t="s">
        <v>2001</v>
      </c>
      <c r="C622" s="691">
        <v>1</v>
      </c>
      <c r="D622" s="1050"/>
      <c r="E622" s="1015"/>
      <c r="F622" s="559">
        <f>E622*C622</f>
        <v>0</v>
      </c>
      <c r="G622" s="764"/>
      <c r="H622" s="764"/>
      <c r="I622" s="764"/>
      <c r="J622" s="764"/>
      <c r="K622" s="764"/>
      <c r="L622" s="764"/>
      <c r="M622" s="764"/>
      <c r="N622" s="764"/>
    </row>
    <row r="623" spans="1:14" s="120" customFormat="1">
      <c r="A623" s="1079"/>
      <c r="B623" s="768" t="s">
        <v>1913</v>
      </c>
      <c r="C623" s="680"/>
      <c r="D623" s="763"/>
      <c r="E623" s="536"/>
      <c r="F623" s="566"/>
      <c r="G623" s="764"/>
      <c r="H623" s="764"/>
      <c r="I623" s="764"/>
      <c r="J623" s="764"/>
      <c r="K623" s="764"/>
      <c r="L623" s="764"/>
      <c r="M623" s="764"/>
      <c r="N623" s="764"/>
    </row>
    <row r="624" spans="1:14" s="120" customFormat="1">
      <c r="A624" s="1079"/>
      <c r="B624" s="785" t="s">
        <v>928</v>
      </c>
      <c r="C624" s="680"/>
      <c r="D624" s="763"/>
      <c r="E624" s="536"/>
      <c r="F624" s="566"/>
      <c r="G624" s="764"/>
      <c r="H624" s="764"/>
      <c r="I624" s="764"/>
      <c r="J624" s="764"/>
      <c r="K624" s="764"/>
      <c r="L624" s="764"/>
      <c r="M624" s="764"/>
      <c r="N624" s="764"/>
    </row>
    <row r="625" spans="1:14" s="120" customFormat="1">
      <c r="A625" s="1079"/>
      <c r="B625" s="671" t="s">
        <v>1665</v>
      </c>
      <c r="C625" s="680"/>
      <c r="D625" s="763"/>
      <c r="E625" s="536"/>
      <c r="F625" s="566"/>
      <c r="G625" s="764"/>
      <c r="H625" s="764"/>
      <c r="I625" s="764"/>
      <c r="J625" s="764"/>
      <c r="K625" s="764"/>
      <c r="L625" s="764"/>
      <c r="M625" s="764"/>
      <c r="N625" s="764"/>
    </row>
    <row r="626" spans="1:14" s="120" customFormat="1">
      <c r="A626" s="1079"/>
      <c r="B626" s="671" t="s">
        <v>1666</v>
      </c>
      <c r="C626" s="680"/>
      <c r="D626" s="763"/>
      <c r="E626" s="536"/>
      <c r="F626" s="566"/>
      <c r="G626" s="764"/>
      <c r="H626" s="764"/>
      <c r="I626" s="764"/>
      <c r="J626" s="764"/>
      <c r="K626" s="764"/>
      <c r="L626" s="764"/>
      <c r="M626" s="764"/>
      <c r="N626" s="764"/>
    </row>
    <row r="627" spans="1:14" s="120" customFormat="1">
      <c r="A627" s="1079"/>
      <c r="B627" s="671" t="s">
        <v>1658</v>
      </c>
      <c r="C627" s="680"/>
      <c r="D627" s="763"/>
      <c r="E627" s="536"/>
      <c r="F627" s="566"/>
      <c r="G627" s="764"/>
      <c r="H627" s="764"/>
      <c r="I627" s="764"/>
      <c r="J627" s="764"/>
      <c r="K627" s="764"/>
      <c r="L627" s="764"/>
      <c r="M627" s="764"/>
      <c r="N627" s="764"/>
    </row>
    <row r="628" spans="1:14" s="120" customFormat="1">
      <c r="A628" s="1079"/>
      <c r="B628" s="671" t="s">
        <v>1654</v>
      </c>
      <c r="C628" s="680"/>
      <c r="D628" s="763"/>
      <c r="E628" s="536"/>
      <c r="F628" s="566"/>
      <c r="G628" s="764"/>
      <c r="H628" s="764"/>
      <c r="I628" s="764"/>
      <c r="J628" s="764"/>
      <c r="K628" s="764"/>
      <c r="L628" s="764"/>
      <c r="M628" s="764"/>
      <c r="N628" s="764"/>
    </row>
    <row r="629" spans="1:14" s="120" customFormat="1">
      <c r="A629" s="1079"/>
      <c r="B629" s="671" t="s">
        <v>1655</v>
      </c>
      <c r="C629" s="680"/>
      <c r="D629" s="763"/>
      <c r="E629" s="536"/>
      <c r="F629" s="566"/>
      <c r="G629" s="764"/>
      <c r="H629" s="764"/>
      <c r="I629" s="764"/>
      <c r="J629" s="764"/>
      <c r="K629" s="764"/>
      <c r="L629" s="764"/>
      <c r="M629" s="764"/>
      <c r="N629" s="764"/>
    </row>
    <row r="630" spans="1:14" s="120" customFormat="1">
      <c r="A630" s="1079"/>
      <c r="B630" s="671" t="s">
        <v>1656</v>
      </c>
      <c r="C630" s="680"/>
      <c r="D630" s="763"/>
      <c r="E630" s="536"/>
      <c r="F630" s="566"/>
      <c r="G630" s="764"/>
      <c r="H630" s="764"/>
      <c r="I630" s="764"/>
      <c r="J630" s="764"/>
      <c r="K630" s="764"/>
      <c r="L630" s="764"/>
      <c r="M630" s="764"/>
      <c r="N630" s="764"/>
    </row>
    <row r="631" spans="1:14" s="120" customFormat="1">
      <c r="A631" s="1079"/>
      <c r="B631" s="716" t="s">
        <v>1657</v>
      </c>
      <c r="C631" s="680"/>
      <c r="D631" s="763"/>
      <c r="E631" s="536"/>
      <c r="F631" s="566"/>
      <c r="G631" s="764"/>
      <c r="H631" s="764"/>
      <c r="I631" s="764"/>
      <c r="J631" s="764"/>
      <c r="K631" s="764"/>
      <c r="L631" s="764"/>
      <c r="M631" s="764"/>
      <c r="N631" s="764"/>
    </row>
    <row r="632" spans="1:14" s="120" customFormat="1">
      <c r="A632" s="1076" t="s">
        <v>2002</v>
      </c>
      <c r="B632" s="691" t="s">
        <v>2003</v>
      </c>
      <c r="C632" s="691">
        <v>3</v>
      </c>
      <c r="D632" s="1050"/>
      <c r="E632" s="1015"/>
      <c r="F632" s="559">
        <f>E632*C632</f>
        <v>0</v>
      </c>
      <c r="G632" s="764"/>
      <c r="H632" s="764"/>
      <c r="I632" s="764"/>
      <c r="J632" s="764"/>
      <c r="K632" s="764"/>
      <c r="L632" s="764"/>
      <c r="M632" s="764"/>
      <c r="N632" s="764"/>
    </row>
    <row r="633" spans="1:14" s="120" customFormat="1">
      <c r="A633" s="1091"/>
      <c r="B633" s="906" t="s">
        <v>1974</v>
      </c>
      <c r="C633" s="680"/>
      <c r="D633" s="763"/>
      <c r="E633" s="536"/>
      <c r="F633" s="566"/>
      <c r="G633" s="764"/>
      <c r="H633" s="764"/>
      <c r="I633" s="764"/>
      <c r="J633" s="764"/>
      <c r="K633" s="764"/>
      <c r="L633" s="764"/>
      <c r="M633" s="764"/>
      <c r="N633" s="764"/>
    </row>
    <row r="634" spans="1:14">
      <c r="A634" s="1063"/>
      <c r="B634" s="660" t="s">
        <v>928</v>
      </c>
      <c r="C634" s="695"/>
      <c r="D634" s="696"/>
      <c r="E634" s="532"/>
      <c r="F634" s="562"/>
    </row>
    <row r="635" spans="1:14">
      <c r="A635" s="1063"/>
      <c r="B635" s="785" t="s">
        <v>2102</v>
      </c>
      <c r="C635" s="695"/>
      <c r="D635" s="696"/>
      <c r="E635" s="532"/>
      <c r="F635" s="562"/>
    </row>
    <row r="636" spans="1:14">
      <c r="A636" s="1063"/>
      <c r="B636" s="785" t="s">
        <v>2103</v>
      </c>
      <c r="C636" s="695"/>
      <c r="D636" s="696"/>
      <c r="E636" s="532"/>
      <c r="F636" s="562"/>
    </row>
    <row r="637" spans="1:14">
      <c r="A637" s="1063"/>
      <c r="B637" s="785" t="s">
        <v>2104</v>
      </c>
      <c r="C637" s="695"/>
      <c r="D637" s="696"/>
      <c r="E637" s="532"/>
      <c r="F637" s="562"/>
    </row>
    <row r="638" spans="1:14">
      <c r="A638" s="1063"/>
      <c r="B638" s="742" t="s">
        <v>2105</v>
      </c>
      <c r="C638" s="695"/>
      <c r="D638" s="696"/>
      <c r="E638" s="532"/>
      <c r="F638" s="562"/>
    </row>
    <row r="639" spans="1:14">
      <c r="A639" s="1063"/>
      <c r="B639" s="742" t="s">
        <v>2106</v>
      </c>
      <c r="C639" s="695"/>
      <c r="D639" s="696"/>
      <c r="E639" s="532"/>
      <c r="F639" s="562"/>
    </row>
    <row r="640" spans="1:14">
      <c r="A640" s="1063"/>
      <c r="B640" s="676" t="s">
        <v>2107</v>
      </c>
      <c r="C640" s="695"/>
      <c r="D640" s="696"/>
      <c r="E640" s="532"/>
      <c r="F640" s="562"/>
    </row>
    <row r="641" spans="1:7">
      <c r="A641" s="1063"/>
      <c r="B641" s="676" t="s">
        <v>2108</v>
      </c>
      <c r="C641" s="695"/>
      <c r="D641" s="696"/>
      <c r="E641" s="532"/>
      <c r="F641" s="562"/>
    </row>
    <row r="642" spans="1:7">
      <c r="A642" s="1065"/>
      <c r="B642" s="845" t="s">
        <v>2109</v>
      </c>
      <c r="C642" s="737"/>
      <c r="D642" s="738"/>
      <c r="E642" s="533"/>
      <c r="F642" s="563"/>
    </row>
    <row r="643" spans="1:7">
      <c r="A643" s="991" t="s">
        <v>685</v>
      </c>
      <c r="B643" s="992" t="s">
        <v>560</v>
      </c>
      <c r="C643" s="1052"/>
      <c r="D643" s="1053"/>
      <c r="E643" s="529"/>
      <c r="F643" s="559"/>
    </row>
    <row r="644" spans="1:7">
      <c r="A644" s="1092" t="s">
        <v>261</v>
      </c>
      <c r="B644" s="1093" t="s">
        <v>687</v>
      </c>
      <c r="C644" s="680">
        <v>4</v>
      </c>
      <c r="D644" s="696"/>
      <c r="E644" s="545"/>
      <c r="F644" s="559">
        <f>E644*C644</f>
        <v>0</v>
      </c>
    </row>
    <row r="645" spans="1:7">
      <c r="A645" s="1094"/>
      <c r="B645" s="767" t="s">
        <v>2004</v>
      </c>
      <c r="C645" s="680"/>
      <c r="D645" s="696"/>
      <c r="E645" s="532"/>
      <c r="F645" s="562"/>
    </row>
    <row r="646" spans="1:7">
      <c r="A646" s="1094"/>
      <c r="B646" s="671" t="s">
        <v>928</v>
      </c>
      <c r="C646" s="680"/>
      <c r="D646" s="817"/>
      <c r="E646" s="534"/>
      <c r="F646" s="564"/>
    </row>
    <row r="647" spans="1:7">
      <c r="A647" s="1094"/>
      <c r="B647" s="742" t="s">
        <v>1492</v>
      </c>
      <c r="C647" s="680"/>
      <c r="D647" s="817"/>
      <c r="E647" s="534"/>
      <c r="F647" s="564"/>
    </row>
    <row r="648" spans="1:7">
      <c r="A648" s="1095"/>
      <c r="B648" s="919" t="s">
        <v>1493</v>
      </c>
      <c r="C648" s="810"/>
      <c r="D648" s="821"/>
      <c r="E648" s="535"/>
      <c r="F648" s="565"/>
    </row>
    <row r="649" spans="1:7">
      <c r="A649" s="1096" t="s">
        <v>20</v>
      </c>
      <c r="B649" s="691" t="s">
        <v>699</v>
      </c>
      <c r="C649" s="691">
        <v>4</v>
      </c>
      <c r="D649" s="1053"/>
      <c r="E649" s="544"/>
      <c r="F649" s="559">
        <f>E649*C649</f>
        <v>0</v>
      </c>
    </row>
    <row r="650" spans="1:7">
      <c r="A650" s="1094"/>
      <c r="B650" s="767" t="s">
        <v>2004</v>
      </c>
      <c r="C650" s="680"/>
      <c r="D650" s="696"/>
      <c r="E650" s="532"/>
      <c r="F650" s="562"/>
    </row>
    <row r="651" spans="1:7">
      <c r="A651" s="1094"/>
      <c r="B651" s="671" t="s">
        <v>928</v>
      </c>
      <c r="C651" s="680"/>
      <c r="D651" s="817"/>
      <c r="E651" s="534"/>
      <c r="F651" s="564"/>
    </row>
    <row r="652" spans="1:7">
      <c r="A652" s="1094"/>
      <c r="B652" s="742" t="s">
        <v>1494</v>
      </c>
      <c r="C652" s="680"/>
      <c r="D652" s="817"/>
      <c r="E652" s="534"/>
      <c r="F652" s="564"/>
    </row>
    <row r="653" spans="1:7">
      <c r="A653" s="1095"/>
      <c r="B653" s="919" t="s">
        <v>2110</v>
      </c>
      <c r="C653" s="810"/>
      <c r="D653" s="821"/>
      <c r="E653" s="535"/>
      <c r="F653" s="565"/>
    </row>
    <row r="654" spans="1:7">
      <c r="A654" s="1096" t="s">
        <v>23</v>
      </c>
      <c r="B654" s="691" t="s">
        <v>2005</v>
      </c>
      <c r="C654" s="691">
        <v>4</v>
      </c>
      <c r="D654" s="883"/>
      <c r="E654" s="547"/>
      <c r="F654" s="559">
        <f>E654*C654</f>
        <v>0</v>
      </c>
    </row>
    <row r="655" spans="1:7">
      <c r="A655" s="1094"/>
      <c r="B655" s="767" t="s">
        <v>2004</v>
      </c>
      <c r="C655" s="680"/>
      <c r="D655" s="696"/>
      <c r="E655" s="532"/>
      <c r="F655" s="562"/>
    </row>
    <row r="656" spans="1:7">
      <c r="A656" s="1094"/>
      <c r="B656" s="671" t="s">
        <v>928</v>
      </c>
      <c r="C656" s="680"/>
      <c r="D656" s="817"/>
      <c r="E656" s="534"/>
      <c r="F656" s="564"/>
      <c r="G656" s="792"/>
    </row>
    <row r="657" spans="1:7">
      <c r="A657" s="1094"/>
      <c r="B657" s="742" t="s">
        <v>2111</v>
      </c>
      <c r="C657" s="680"/>
      <c r="D657" s="817"/>
      <c r="E657" s="534"/>
      <c r="F657" s="564"/>
      <c r="G657" s="792"/>
    </row>
    <row r="658" spans="1:7">
      <c r="A658" s="1094"/>
      <c r="B658" s="742" t="s">
        <v>2112</v>
      </c>
      <c r="C658" s="680"/>
      <c r="D658" s="817"/>
      <c r="E658" s="534"/>
      <c r="F658" s="564"/>
      <c r="G658" s="792"/>
    </row>
    <row r="659" spans="1:7">
      <c r="A659" s="1095"/>
      <c r="B659" s="756" t="s">
        <v>2113</v>
      </c>
      <c r="C659" s="810"/>
      <c r="D659" s="821"/>
      <c r="E659" s="535"/>
      <c r="F659" s="565"/>
      <c r="G659" s="792"/>
    </row>
    <row r="660" spans="1:7">
      <c r="A660" s="1092" t="s">
        <v>26</v>
      </c>
      <c r="B660" s="1097" t="s">
        <v>701</v>
      </c>
      <c r="C660" s="680">
        <v>4</v>
      </c>
      <c r="D660" s="696"/>
      <c r="E660" s="545"/>
      <c r="F660" s="559">
        <f>E660*C660</f>
        <v>0</v>
      </c>
    </row>
    <row r="661" spans="1:7">
      <c r="A661" s="1094"/>
      <c r="B661" s="767" t="s">
        <v>2004</v>
      </c>
      <c r="C661" s="680"/>
      <c r="D661" s="696"/>
      <c r="E661" s="532"/>
      <c r="F661" s="562"/>
    </row>
    <row r="662" spans="1:7">
      <c r="A662" s="1094"/>
      <c r="B662" s="995" t="s">
        <v>928</v>
      </c>
      <c r="C662" s="680"/>
      <c r="D662" s="696"/>
      <c r="E662" s="532"/>
      <c r="F662" s="562"/>
    </row>
    <row r="663" spans="1:7">
      <c r="A663" s="1094"/>
      <c r="B663" s="671" t="s">
        <v>2114</v>
      </c>
      <c r="C663" s="680"/>
      <c r="D663" s="696"/>
      <c r="E663" s="532"/>
      <c r="F663" s="562"/>
    </row>
    <row r="664" spans="1:7">
      <c r="A664" s="1094"/>
      <c r="B664" s="671" t="s">
        <v>2115</v>
      </c>
      <c r="C664" s="680"/>
      <c r="D664" s="696"/>
      <c r="E664" s="532"/>
      <c r="F664" s="562"/>
    </row>
    <row r="665" spans="1:7">
      <c r="A665" s="1094"/>
      <c r="B665" s="671" t="s">
        <v>2116</v>
      </c>
      <c r="C665" s="680"/>
      <c r="D665" s="696"/>
      <c r="E665" s="532"/>
      <c r="F665" s="562"/>
    </row>
    <row r="666" spans="1:7">
      <c r="A666" s="1094"/>
      <c r="B666" s="672" t="s">
        <v>2117</v>
      </c>
      <c r="C666" s="680"/>
      <c r="D666" s="696"/>
      <c r="E666" s="532"/>
      <c r="F666" s="562"/>
    </row>
    <row r="667" spans="1:7">
      <c r="A667" s="1095"/>
      <c r="B667" s="716" t="s">
        <v>2118</v>
      </c>
      <c r="C667" s="810"/>
      <c r="D667" s="738"/>
      <c r="E667" s="533"/>
      <c r="F667" s="563"/>
    </row>
    <row r="668" spans="1:7">
      <c r="A668" s="1096" t="s">
        <v>2006</v>
      </c>
      <c r="B668" s="808" t="s">
        <v>2007</v>
      </c>
      <c r="C668" s="691">
        <v>4</v>
      </c>
      <c r="D668" s="1053"/>
      <c r="E668" s="544"/>
      <c r="F668" s="559">
        <f>E668*C668</f>
        <v>0</v>
      </c>
    </row>
    <row r="669" spans="1:7">
      <c r="A669" s="1094"/>
      <c r="B669" s="767" t="s">
        <v>2004</v>
      </c>
      <c r="C669" s="680"/>
      <c r="D669" s="696"/>
      <c r="E669" s="532"/>
      <c r="F669" s="562"/>
    </row>
    <row r="670" spans="1:7">
      <c r="A670" s="1094"/>
      <c r="B670" s="671" t="s">
        <v>928</v>
      </c>
      <c r="C670" s="680"/>
      <c r="D670" s="696"/>
      <c r="E670" s="532"/>
      <c r="F670" s="562"/>
    </row>
    <row r="671" spans="1:7">
      <c r="A671" s="1094"/>
      <c r="B671" s="671" t="s">
        <v>2119</v>
      </c>
      <c r="C671" s="680"/>
      <c r="D671" s="696"/>
      <c r="E671" s="532"/>
      <c r="F671" s="562"/>
    </row>
    <row r="672" spans="1:7">
      <c r="A672" s="1094"/>
      <c r="B672" s="878" t="s">
        <v>1111</v>
      </c>
      <c r="C672" s="680"/>
      <c r="D672" s="696"/>
      <c r="E672" s="532"/>
      <c r="F672" s="562"/>
    </row>
    <row r="673" spans="1:6">
      <c r="A673" s="1094"/>
      <c r="B673" s="878" t="s">
        <v>2120</v>
      </c>
      <c r="C673" s="680"/>
      <c r="D673" s="696"/>
      <c r="E673" s="532"/>
      <c r="F673" s="562"/>
    </row>
    <row r="674" spans="1:6">
      <c r="A674" s="1094"/>
      <c r="B674" s="878" t="s">
        <v>2121</v>
      </c>
      <c r="C674" s="680"/>
      <c r="D674" s="696"/>
      <c r="E674" s="532"/>
      <c r="F674" s="562"/>
    </row>
    <row r="675" spans="1:6">
      <c r="A675" s="1095"/>
      <c r="B675" s="1098" t="s">
        <v>2122</v>
      </c>
      <c r="C675" s="810"/>
      <c r="D675" s="738"/>
      <c r="E675" s="533"/>
      <c r="F675" s="563"/>
    </row>
    <row r="676" spans="1:6">
      <c r="A676" s="1094"/>
      <c r="B676" s="1000" t="s">
        <v>2008</v>
      </c>
      <c r="C676" s="680"/>
      <c r="D676" s="696"/>
      <c r="E676" s="532"/>
      <c r="F676" s="562"/>
    </row>
    <row r="677" spans="1:6">
      <c r="A677" s="1094"/>
      <c r="B677" s="739" t="s">
        <v>2123</v>
      </c>
      <c r="C677" s="680"/>
      <c r="D677" s="696"/>
      <c r="E677" s="532"/>
      <c r="F677" s="562"/>
    </row>
    <row r="678" spans="1:6">
      <c r="A678" s="1094"/>
      <c r="B678" s="671" t="s">
        <v>2124</v>
      </c>
      <c r="C678" s="680"/>
      <c r="D678" s="696"/>
      <c r="E678" s="532"/>
      <c r="F678" s="562"/>
    </row>
    <row r="679" spans="1:6">
      <c r="A679" s="1094"/>
      <c r="B679" s="671" t="s">
        <v>2125</v>
      </c>
      <c r="C679" s="680"/>
      <c r="D679" s="696"/>
      <c r="E679" s="532"/>
      <c r="F679" s="562"/>
    </row>
    <row r="680" spans="1:6">
      <c r="A680" s="1094"/>
      <c r="B680" s="671" t="s">
        <v>2126</v>
      </c>
      <c r="C680" s="680"/>
      <c r="D680" s="696"/>
      <c r="E680" s="532"/>
      <c r="F680" s="562"/>
    </row>
    <row r="681" spans="1:6">
      <c r="A681" s="1094"/>
      <c r="B681" s="671" t="s">
        <v>2127</v>
      </c>
      <c r="C681" s="680"/>
      <c r="D681" s="696"/>
      <c r="E681" s="532"/>
      <c r="F681" s="562"/>
    </row>
    <row r="682" spans="1:6">
      <c r="A682" s="1094"/>
      <c r="B682" s="671" t="s">
        <v>2128</v>
      </c>
      <c r="C682" s="680"/>
      <c r="D682" s="696"/>
      <c r="E682" s="532"/>
      <c r="F682" s="562"/>
    </row>
    <row r="683" spans="1:6">
      <c r="A683" s="1094"/>
      <c r="B683" s="671" t="s">
        <v>2129</v>
      </c>
      <c r="C683" s="680"/>
      <c r="D683" s="696"/>
      <c r="E683" s="532"/>
      <c r="F683" s="562"/>
    </row>
    <row r="684" spans="1:6">
      <c r="A684" s="1094"/>
      <c r="B684" s="671" t="s">
        <v>2130</v>
      </c>
      <c r="C684" s="680"/>
      <c r="D684" s="696"/>
      <c r="E684" s="532"/>
      <c r="F684" s="562"/>
    </row>
    <row r="685" spans="1:6">
      <c r="A685" s="1094"/>
      <c r="B685" s="671" t="s">
        <v>2131</v>
      </c>
      <c r="C685" s="680"/>
      <c r="D685" s="696"/>
      <c r="E685" s="532"/>
      <c r="F685" s="562"/>
    </row>
    <row r="686" spans="1:6">
      <c r="A686" s="1094"/>
      <c r="B686" s="671" t="s">
        <v>2132</v>
      </c>
      <c r="C686" s="680"/>
      <c r="D686" s="696"/>
      <c r="E686" s="532"/>
      <c r="F686" s="562"/>
    </row>
    <row r="687" spans="1:6">
      <c r="A687" s="1094"/>
      <c r="B687" s="726" t="s">
        <v>738</v>
      </c>
      <c r="C687" s="680"/>
      <c r="D687" s="696"/>
      <c r="E687" s="532"/>
      <c r="F687" s="562"/>
    </row>
    <row r="688" spans="1:6">
      <c r="A688" s="1094"/>
      <c r="B688" s="725" t="s">
        <v>2133</v>
      </c>
      <c r="C688" s="680"/>
      <c r="D688" s="696"/>
      <c r="E688" s="532"/>
      <c r="F688" s="562"/>
    </row>
    <row r="689" spans="1:9">
      <c r="A689" s="1094"/>
      <c r="B689" s="916" t="s">
        <v>2134</v>
      </c>
      <c r="C689" s="680"/>
      <c r="D689" s="696"/>
      <c r="E689" s="532"/>
      <c r="F689" s="562"/>
    </row>
    <row r="690" spans="1:9">
      <c r="A690" s="1095"/>
      <c r="B690" s="1082" t="s">
        <v>2135</v>
      </c>
      <c r="C690" s="810"/>
      <c r="D690" s="738"/>
      <c r="E690" s="533"/>
      <c r="F690" s="563"/>
    </row>
    <row r="691" spans="1:9">
      <c r="A691" s="1099" t="s">
        <v>2009</v>
      </c>
      <c r="B691" s="708" t="s">
        <v>2010</v>
      </c>
      <c r="C691" s="691">
        <v>3</v>
      </c>
      <c r="D691" s="1053"/>
      <c r="E691" s="544"/>
      <c r="F691" s="559">
        <f>E691*C691</f>
        <v>0</v>
      </c>
    </row>
    <row r="692" spans="1:9">
      <c r="A692" s="933"/>
      <c r="B692" s="854" t="s">
        <v>2011</v>
      </c>
      <c r="C692" s="680"/>
      <c r="D692" s="696"/>
      <c r="E692" s="532"/>
      <c r="F692" s="562"/>
    </row>
    <row r="693" spans="1:9">
      <c r="A693" s="933"/>
      <c r="B693" s="314" t="s">
        <v>757</v>
      </c>
      <c r="C693" s="680"/>
      <c r="D693" s="817"/>
      <c r="E693" s="534"/>
      <c r="F693" s="564"/>
      <c r="G693" s="792"/>
      <c r="H693" s="792"/>
    </row>
    <row r="694" spans="1:9">
      <c r="A694" s="933"/>
      <c r="B694" s="1091" t="s">
        <v>2136</v>
      </c>
      <c r="C694" s="680"/>
      <c r="D694" s="817"/>
      <c r="E694" s="534"/>
      <c r="F694" s="564"/>
      <c r="G694" s="792"/>
      <c r="H694" s="792"/>
    </row>
    <row r="695" spans="1:9">
      <c r="A695" s="1099" t="s">
        <v>2012</v>
      </c>
      <c r="B695" s="708" t="s">
        <v>2010</v>
      </c>
      <c r="C695" s="691">
        <v>1</v>
      </c>
      <c r="D695" s="1053"/>
      <c r="E695" s="544"/>
      <c r="F695" s="559">
        <f>E695*C695</f>
        <v>0</v>
      </c>
    </row>
    <row r="696" spans="1:9">
      <c r="A696" s="916"/>
      <c r="B696" s="906" t="s">
        <v>1913</v>
      </c>
      <c r="C696" s="856"/>
      <c r="D696" s="696"/>
      <c r="E696" s="532"/>
      <c r="F696" s="562"/>
    </row>
    <row r="697" spans="1:9">
      <c r="A697" s="1036"/>
      <c r="B697" s="314" t="s">
        <v>757</v>
      </c>
      <c r="C697" s="816"/>
      <c r="D697" s="817"/>
      <c r="E697" s="534"/>
      <c r="F697" s="564"/>
      <c r="G697" s="792"/>
      <c r="H697" s="792"/>
      <c r="I697" s="792"/>
    </row>
    <row r="698" spans="1:9">
      <c r="A698" s="1038"/>
      <c r="B698" s="1100" t="s">
        <v>2137</v>
      </c>
      <c r="C698" s="820"/>
      <c r="D698" s="821"/>
      <c r="E698" s="535"/>
      <c r="F698" s="565"/>
      <c r="G698" s="792"/>
      <c r="H698" s="792"/>
      <c r="I698" s="792"/>
    </row>
    <row r="699" spans="1:9" ht="15" customHeight="1" thickBot="1">
      <c r="A699" s="1101"/>
      <c r="B699" s="1101"/>
      <c r="C699" s="1102"/>
      <c r="D699" s="1103"/>
      <c r="E699" s="1024"/>
      <c r="F699" s="1115">
        <f>SUM(F131:F698)</f>
        <v>0</v>
      </c>
      <c r="G699" s="792"/>
      <c r="H699" s="792"/>
      <c r="I699" s="792"/>
    </row>
    <row r="700" spans="1:9" ht="13.5" thickTop="1">
      <c r="A700" s="792"/>
      <c r="B700" s="792"/>
      <c r="C700" s="1007"/>
      <c r="D700" s="1008"/>
      <c r="E700" s="540"/>
      <c r="F700" s="572"/>
      <c r="G700" s="792"/>
      <c r="H700" s="792"/>
      <c r="I700" s="792"/>
    </row>
    <row r="701" spans="1:9">
      <c r="A701" s="792"/>
      <c r="B701" s="792"/>
      <c r="C701" s="1007"/>
      <c r="D701" s="1008"/>
      <c r="E701" s="540"/>
      <c r="F701" s="572"/>
      <c r="G701" s="792"/>
      <c r="H701" s="792"/>
      <c r="I701" s="792"/>
    </row>
    <row r="702" spans="1:9">
      <c r="A702" s="792"/>
      <c r="B702" s="792"/>
      <c r="C702" s="1007"/>
      <c r="D702" s="1008"/>
      <c r="E702" s="540"/>
      <c r="F702" s="572"/>
      <c r="G702" s="792"/>
      <c r="H702" s="792"/>
      <c r="I702" s="792"/>
    </row>
    <row r="703" spans="1:9">
      <c r="A703" s="792"/>
      <c r="B703" s="792"/>
      <c r="C703" s="1007"/>
      <c r="D703" s="1008"/>
      <c r="E703" s="540"/>
      <c r="F703" s="572"/>
      <c r="G703" s="792"/>
      <c r="H703" s="792"/>
      <c r="I703" s="792"/>
    </row>
    <row r="704" spans="1:9">
      <c r="A704" s="792"/>
      <c r="B704" s="792"/>
      <c r="C704" s="1007"/>
      <c r="D704" s="1008"/>
      <c r="E704" s="540"/>
      <c r="F704" s="572"/>
      <c r="G704" s="792"/>
      <c r="H704" s="792"/>
      <c r="I704" s="792"/>
    </row>
    <row r="705" spans="1:9">
      <c r="A705" s="792"/>
      <c r="B705" s="792"/>
      <c r="C705" s="1007"/>
      <c r="D705" s="1008"/>
      <c r="E705" s="540"/>
      <c r="F705" s="572"/>
      <c r="G705" s="792"/>
      <c r="H705" s="792"/>
      <c r="I705" s="792"/>
    </row>
    <row r="706" spans="1:9">
      <c r="A706" s="792"/>
      <c r="B706" s="792"/>
      <c r="C706" s="1007"/>
      <c r="D706" s="1008"/>
      <c r="E706" s="540"/>
      <c r="F706" s="572"/>
      <c r="G706" s="792"/>
      <c r="H706" s="792"/>
      <c r="I706" s="792"/>
    </row>
    <row r="707" spans="1:9">
      <c r="A707" s="792"/>
      <c r="B707" s="792"/>
      <c r="C707" s="1007"/>
      <c r="D707" s="1008"/>
      <c r="E707" s="540"/>
      <c r="F707" s="572"/>
      <c r="G707" s="792"/>
      <c r="H707" s="792"/>
      <c r="I707" s="792"/>
    </row>
    <row r="708" spans="1:9">
      <c r="A708" s="792"/>
      <c r="B708" s="792"/>
      <c r="C708" s="1007"/>
      <c r="D708" s="1008"/>
      <c r="E708" s="540"/>
      <c r="F708" s="572"/>
      <c r="G708" s="792"/>
      <c r="H708" s="792"/>
      <c r="I708" s="792"/>
    </row>
    <row r="709" spans="1:9">
      <c r="A709" s="792"/>
      <c r="B709" s="792"/>
      <c r="C709" s="1007"/>
      <c r="D709" s="1008"/>
      <c r="E709" s="540"/>
      <c r="F709" s="572"/>
      <c r="G709" s="792"/>
      <c r="H709" s="792"/>
      <c r="I709" s="792"/>
    </row>
    <row r="710" spans="1:9">
      <c r="A710" s="792"/>
      <c r="B710" s="792"/>
      <c r="C710" s="1007"/>
      <c r="D710" s="1008"/>
      <c r="E710" s="540"/>
      <c r="F710" s="572"/>
      <c r="G710" s="792"/>
      <c r="H710" s="792"/>
      <c r="I710" s="792"/>
    </row>
    <row r="711" spans="1:9">
      <c r="A711" s="792"/>
      <c r="B711" s="792"/>
      <c r="C711" s="1007"/>
      <c r="D711" s="1008"/>
      <c r="E711" s="540"/>
      <c r="F711" s="572"/>
      <c r="G711" s="792"/>
      <c r="H711" s="792"/>
      <c r="I711" s="792"/>
    </row>
    <row r="712" spans="1:9">
      <c r="A712" s="792"/>
      <c r="B712" s="792"/>
      <c r="C712" s="1007"/>
      <c r="D712" s="1008"/>
      <c r="E712" s="540"/>
      <c r="F712" s="572"/>
      <c r="G712" s="792"/>
      <c r="H712" s="792"/>
      <c r="I712" s="792"/>
    </row>
    <row r="713" spans="1:9">
      <c r="A713" s="792"/>
      <c r="B713" s="792"/>
      <c r="C713" s="1007"/>
      <c r="D713" s="1008"/>
      <c r="E713" s="540"/>
      <c r="F713" s="572"/>
      <c r="G713" s="792"/>
      <c r="H713" s="792"/>
      <c r="I713" s="792"/>
    </row>
    <row r="714" spans="1:9">
      <c r="A714" s="792"/>
      <c r="B714" s="792"/>
      <c r="C714" s="1007"/>
      <c r="D714" s="1008"/>
      <c r="E714" s="540"/>
      <c r="F714" s="572"/>
      <c r="G714" s="792"/>
      <c r="H714" s="792"/>
      <c r="I714" s="792"/>
    </row>
    <row r="715" spans="1:9">
      <c r="A715" s="792"/>
      <c r="B715" s="792"/>
      <c r="C715" s="1007"/>
      <c r="D715" s="1008"/>
      <c r="E715" s="540"/>
      <c r="F715" s="572"/>
      <c r="G715" s="792"/>
      <c r="H715" s="792"/>
      <c r="I715" s="792"/>
    </row>
    <row r="716" spans="1:9">
      <c r="A716" s="792"/>
      <c r="B716" s="792"/>
      <c r="C716" s="1007"/>
      <c r="D716" s="1008"/>
      <c r="E716" s="540"/>
      <c r="F716" s="572"/>
      <c r="G716" s="792"/>
      <c r="H716" s="792"/>
      <c r="I716" s="792"/>
    </row>
    <row r="717" spans="1:9">
      <c r="A717" s="792"/>
      <c r="B717" s="792"/>
      <c r="C717" s="1007"/>
      <c r="D717" s="1008"/>
      <c r="E717" s="540"/>
      <c r="F717" s="572"/>
      <c r="G717" s="792"/>
      <c r="H717" s="792"/>
      <c r="I717" s="792"/>
    </row>
    <row r="718" spans="1:9">
      <c r="A718" s="792"/>
      <c r="B718" s="792"/>
      <c r="C718" s="1007"/>
      <c r="D718" s="1008"/>
      <c r="E718" s="540"/>
      <c r="F718" s="572"/>
      <c r="G718" s="792"/>
      <c r="H718" s="792"/>
      <c r="I718" s="792"/>
    </row>
    <row r="719" spans="1:9">
      <c r="A719" s="792"/>
      <c r="B719" s="792"/>
      <c r="C719" s="1007"/>
      <c r="D719" s="1008"/>
      <c r="E719" s="540"/>
      <c r="F719" s="572"/>
      <c r="G719" s="792"/>
      <c r="H719" s="792"/>
      <c r="I719" s="792"/>
    </row>
    <row r="720" spans="1:9">
      <c r="A720" s="792"/>
      <c r="B720" s="792"/>
      <c r="C720" s="1007"/>
      <c r="D720" s="1008"/>
      <c r="E720" s="540"/>
      <c r="F720" s="572"/>
      <c r="G720" s="792"/>
      <c r="H720" s="792"/>
      <c r="I720" s="792"/>
    </row>
    <row r="721" spans="1:9">
      <c r="A721" s="792"/>
      <c r="B721" s="792"/>
      <c r="C721" s="1007"/>
      <c r="D721" s="1008"/>
      <c r="E721" s="540"/>
      <c r="F721" s="572"/>
      <c r="G721" s="792"/>
      <c r="H721" s="792"/>
      <c r="I721" s="792"/>
    </row>
    <row r="722" spans="1:9">
      <c r="A722" s="792"/>
      <c r="B722" s="792"/>
      <c r="C722" s="1007"/>
      <c r="D722" s="1008"/>
      <c r="E722" s="540"/>
      <c r="F722" s="572"/>
      <c r="G722" s="792"/>
      <c r="H722" s="792"/>
      <c r="I722" s="792"/>
    </row>
    <row r="723" spans="1:9">
      <c r="A723" s="792"/>
      <c r="B723" s="792"/>
      <c r="C723" s="1007"/>
      <c r="D723" s="1008"/>
      <c r="E723" s="540"/>
      <c r="F723" s="572"/>
      <c r="G723" s="792"/>
      <c r="H723" s="792"/>
      <c r="I723" s="792"/>
    </row>
    <row r="724" spans="1:9">
      <c r="A724" s="792"/>
      <c r="B724" s="792"/>
      <c r="C724" s="1007"/>
      <c r="D724" s="1008"/>
      <c r="E724" s="540"/>
      <c r="F724" s="572"/>
      <c r="G724" s="792"/>
      <c r="H724" s="792"/>
      <c r="I724" s="792"/>
    </row>
    <row r="725" spans="1:9">
      <c r="A725" s="792"/>
      <c r="B725" s="792"/>
      <c r="C725" s="1007"/>
      <c r="D725" s="1008"/>
      <c r="E725" s="540"/>
      <c r="F725" s="572"/>
      <c r="G725" s="792"/>
      <c r="H725" s="792"/>
      <c r="I725" s="792"/>
    </row>
    <row r="726" spans="1:9">
      <c r="A726" s="792"/>
      <c r="B726" s="792"/>
      <c r="C726" s="1007"/>
      <c r="D726" s="1008"/>
      <c r="E726" s="540"/>
      <c r="F726" s="572"/>
      <c r="G726" s="792"/>
      <c r="H726" s="792"/>
      <c r="I726" s="792"/>
    </row>
    <row r="727" spans="1:9">
      <c r="A727" s="792"/>
      <c r="B727" s="792"/>
      <c r="C727" s="1007"/>
      <c r="D727" s="1008"/>
      <c r="E727" s="540"/>
      <c r="F727" s="572"/>
      <c r="G727" s="792"/>
      <c r="H727" s="792"/>
      <c r="I727" s="792"/>
    </row>
    <row r="728" spans="1:9">
      <c r="A728" s="792"/>
      <c r="B728" s="792"/>
      <c r="C728" s="1007"/>
      <c r="D728" s="1008"/>
      <c r="E728" s="540"/>
      <c r="F728" s="572"/>
      <c r="G728" s="792"/>
      <c r="H728" s="792"/>
      <c r="I728" s="792"/>
    </row>
    <row r="729" spans="1:9">
      <c r="A729" s="792"/>
      <c r="B729" s="792"/>
      <c r="C729" s="1007"/>
      <c r="D729" s="1008"/>
      <c r="E729" s="540"/>
      <c r="F729" s="572"/>
      <c r="G729" s="792"/>
      <c r="H729" s="792"/>
      <c r="I729" s="792"/>
    </row>
    <row r="730" spans="1:9">
      <c r="A730" s="792"/>
      <c r="B730" s="792"/>
      <c r="C730" s="1007"/>
      <c r="D730" s="1008"/>
      <c r="E730" s="540"/>
      <c r="F730" s="572"/>
      <c r="G730" s="792"/>
      <c r="H730" s="792"/>
      <c r="I730" s="792"/>
    </row>
    <row r="731" spans="1:9">
      <c r="A731" s="792"/>
      <c r="B731" s="792"/>
      <c r="C731" s="1007"/>
      <c r="D731" s="1008"/>
      <c r="E731" s="540"/>
      <c r="F731" s="572"/>
      <c r="G731" s="792"/>
      <c r="H731" s="792"/>
      <c r="I731" s="792"/>
    </row>
    <row r="732" spans="1:9">
      <c r="A732" s="792"/>
      <c r="B732" s="792"/>
      <c r="C732" s="1007"/>
      <c r="D732" s="1008"/>
      <c r="E732" s="540"/>
      <c r="F732" s="572"/>
      <c r="G732" s="792"/>
      <c r="H732" s="792"/>
      <c r="I732" s="792"/>
    </row>
    <row r="733" spans="1:9">
      <c r="A733" s="792"/>
      <c r="B733" s="792"/>
      <c r="C733" s="1007"/>
      <c r="D733" s="1008"/>
      <c r="E733" s="540"/>
      <c r="F733" s="572"/>
      <c r="G733" s="792"/>
      <c r="H733" s="792"/>
      <c r="I733" s="792"/>
    </row>
    <row r="734" spans="1:9">
      <c r="A734" s="792"/>
      <c r="B734" s="792"/>
      <c r="C734" s="1007"/>
      <c r="D734" s="1008"/>
      <c r="E734" s="540"/>
      <c r="F734" s="572"/>
      <c r="G734" s="792"/>
      <c r="H734" s="792"/>
      <c r="I734" s="792"/>
    </row>
    <row r="735" spans="1:9">
      <c r="A735" s="792"/>
      <c r="B735" s="792"/>
      <c r="C735" s="1007"/>
      <c r="D735" s="1008"/>
      <c r="E735" s="540"/>
      <c r="F735" s="572"/>
      <c r="G735" s="792"/>
      <c r="H735" s="792"/>
      <c r="I735" s="792"/>
    </row>
    <row r="736" spans="1:9">
      <c r="A736" s="792"/>
      <c r="B736" s="792"/>
      <c r="C736" s="1007"/>
      <c r="D736" s="1008"/>
      <c r="E736" s="540"/>
      <c r="F736" s="572"/>
      <c r="G736" s="792"/>
      <c r="H736" s="792"/>
      <c r="I736" s="792"/>
    </row>
    <row r="737" spans="1:9">
      <c r="A737" s="792"/>
      <c r="B737" s="792"/>
      <c r="C737" s="1007"/>
      <c r="D737" s="1008"/>
      <c r="E737" s="540"/>
      <c r="F737" s="572"/>
      <c r="G737" s="792"/>
      <c r="H737" s="792"/>
      <c r="I737" s="792"/>
    </row>
    <row r="738" spans="1:9">
      <c r="A738" s="792"/>
      <c r="B738" s="792"/>
      <c r="C738" s="1007"/>
      <c r="D738" s="1008"/>
      <c r="E738" s="540"/>
      <c r="F738" s="572"/>
      <c r="G738" s="792"/>
      <c r="H738" s="792"/>
      <c r="I738" s="792"/>
    </row>
    <row r="739" spans="1:9">
      <c r="A739" s="792"/>
      <c r="B739" s="792"/>
      <c r="C739" s="1007"/>
      <c r="D739" s="1008"/>
      <c r="E739" s="540"/>
      <c r="F739" s="572"/>
      <c r="G739" s="792"/>
      <c r="H739" s="792"/>
      <c r="I739" s="792"/>
    </row>
    <row r="740" spans="1:9">
      <c r="A740" s="792"/>
      <c r="B740" s="792"/>
      <c r="C740" s="1007"/>
      <c r="D740" s="1008"/>
      <c r="E740" s="540"/>
      <c r="F740" s="572"/>
      <c r="G740" s="792"/>
      <c r="H740" s="792"/>
      <c r="I740" s="792"/>
    </row>
    <row r="741" spans="1:9">
      <c r="A741" s="792"/>
      <c r="B741" s="792"/>
      <c r="C741" s="1007"/>
      <c r="D741" s="1008"/>
      <c r="E741" s="540"/>
      <c r="F741" s="572"/>
      <c r="G741" s="792"/>
      <c r="H741" s="792"/>
      <c r="I741" s="792"/>
    </row>
    <row r="742" spans="1:9">
      <c r="A742" s="792"/>
      <c r="B742" s="792"/>
      <c r="C742" s="1007"/>
      <c r="D742" s="1008"/>
      <c r="E742" s="540"/>
      <c r="F742" s="572"/>
      <c r="G742" s="792"/>
      <c r="H742" s="792"/>
      <c r="I742" s="792"/>
    </row>
    <row r="743" spans="1:9">
      <c r="A743" s="792"/>
      <c r="B743" s="792"/>
      <c r="C743" s="1007"/>
      <c r="D743" s="1008"/>
      <c r="E743" s="540"/>
      <c r="F743" s="572"/>
      <c r="G743" s="792"/>
      <c r="H743" s="792"/>
      <c r="I743" s="792"/>
    </row>
    <row r="744" spans="1:9">
      <c r="A744" s="792"/>
      <c r="B744" s="792"/>
      <c r="C744" s="1007"/>
      <c r="D744" s="1008"/>
      <c r="E744" s="540"/>
      <c r="F744" s="572"/>
      <c r="G744" s="792"/>
      <c r="H744" s="792"/>
      <c r="I744" s="792"/>
    </row>
    <row r="745" spans="1:9">
      <c r="A745" s="792"/>
      <c r="B745" s="792"/>
      <c r="C745" s="1007"/>
      <c r="D745" s="1008"/>
      <c r="E745" s="540"/>
      <c r="F745" s="572"/>
      <c r="G745" s="792"/>
      <c r="H745" s="792"/>
      <c r="I745" s="792"/>
    </row>
    <row r="746" spans="1:9">
      <c r="A746" s="792"/>
      <c r="B746" s="792"/>
      <c r="C746" s="1007"/>
      <c r="D746" s="1008"/>
      <c r="E746" s="540"/>
      <c r="F746" s="572"/>
      <c r="G746" s="792"/>
      <c r="H746" s="792"/>
      <c r="I746" s="792"/>
    </row>
    <row r="747" spans="1:9">
      <c r="A747" s="792"/>
      <c r="B747" s="792"/>
      <c r="C747" s="1007"/>
      <c r="D747" s="1008"/>
      <c r="E747" s="540"/>
      <c r="F747" s="572"/>
      <c r="G747" s="792"/>
      <c r="H747" s="792"/>
      <c r="I747" s="792"/>
    </row>
    <row r="748" spans="1:9">
      <c r="A748" s="792"/>
      <c r="B748" s="792"/>
      <c r="C748" s="1007"/>
      <c r="D748" s="1008"/>
      <c r="E748" s="540"/>
      <c r="F748" s="572"/>
      <c r="G748" s="792"/>
      <c r="H748" s="792"/>
      <c r="I748" s="792"/>
    </row>
    <row r="749" spans="1:9">
      <c r="A749" s="792"/>
      <c r="B749" s="792"/>
      <c r="C749" s="1007"/>
      <c r="D749" s="1008"/>
      <c r="E749" s="540"/>
      <c r="F749" s="572"/>
      <c r="G749" s="792"/>
      <c r="H749" s="792"/>
      <c r="I749" s="792"/>
    </row>
    <row r="750" spans="1:9">
      <c r="A750" s="792"/>
      <c r="B750" s="792"/>
      <c r="C750" s="1007"/>
      <c r="D750" s="1008"/>
      <c r="E750" s="540"/>
      <c r="F750" s="572"/>
      <c r="G750" s="792"/>
      <c r="H750" s="792"/>
      <c r="I750" s="792"/>
    </row>
    <row r="751" spans="1:9">
      <c r="A751" s="792"/>
      <c r="B751" s="792"/>
      <c r="C751" s="1007"/>
      <c r="D751" s="1008"/>
      <c r="E751" s="540"/>
      <c r="F751" s="572"/>
      <c r="G751" s="792"/>
      <c r="H751" s="792"/>
      <c r="I751" s="792"/>
    </row>
    <row r="752" spans="1:9">
      <c r="A752" s="792"/>
      <c r="B752" s="792"/>
      <c r="C752" s="1007"/>
      <c r="D752" s="1008"/>
      <c r="E752" s="540"/>
      <c r="F752" s="572"/>
      <c r="G752" s="792"/>
      <c r="H752" s="792"/>
      <c r="I752" s="792"/>
    </row>
    <row r="753" spans="1:9">
      <c r="A753" s="792"/>
      <c r="B753" s="792"/>
      <c r="C753" s="1007"/>
      <c r="D753" s="1008"/>
      <c r="E753" s="540"/>
      <c r="F753" s="572"/>
      <c r="G753" s="792"/>
      <c r="H753" s="792"/>
      <c r="I753" s="792"/>
    </row>
  </sheetData>
  <sheetProtection password="CF7A" sheet="1" objects="1" scenarios="1" selectLockedCell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zoomScale="115" zoomScaleNormal="115" workbookViewId="0">
      <selection activeCell="F36" sqref="F36"/>
    </sheetView>
  </sheetViews>
  <sheetFormatPr defaultRowHeight="12.75"/>
  <cols>
    <col min="1" max="1" width="8.7109375" customWidth="1"/>
    <col min="2" max="2" width="5.140625" customWidth="1"/>
    <col min="3" max="3" width="10.7109375" customWidth="1"/>
    <col min="4" max="4" width="52.7109375" customWidth="1"/>
    <col min="5" max="5" width="7.28515625" customWidth="1"/>
    <col min="6" max="6" width="3.7109375" customWidth="1"/>
    <col min="7" max="7" width="22.85546875" style="289" customWidth="1"/>
  </cols>
  <sheetData>
    <row r="1" spans="1:7" ht="9" customHeight="1" thickBot="1">
      <c r="A1" s="463"/>
      <c r="B1" s="463"/>
      <c r="C1" s="463"/>
      <c r="D1" s="463"/>
      <c r="E1" s="463"/>
      <c r="F1" s="463"/>
    </row>
    <row r="2" spans="1:7" ht="9" customHeight="1">
      <c r="A2" s="464"/>
      <c r="B2" s="464"/>
      <c r="C2" s="464"/>
      <c r="D2" s="464"/>
      <c r="E2" s="464"/>
      <c r="F2" s="464"/>
    </row>
    <row r="3" spans="1:7" s="467" customFormat="1" ht="15.75">
      <c r="A3" s="465" t="s">
        <v>0</v>
      </c>
      <c r="B3" s="466"/>
      <c r="C3" s="466"/>
      <c r="D3" s="466" t="s">
        <v>1</v>
      </c>
      <c r="G3" s="289"/>
    </row>
    <row r="4" spans="1:7" ht="9" customHeight="1" thickBot="1">
      <c r="A4" s="463"/>
      <c r="B4" s="463"/>
      <c r="C4" s="463"/>
      <c r="D4" s="463"/>
      <c r="E4" s="463"/>
      <c r="F4" s="463"/>
    </row>
    <row r="5" spans="1:7">
      <c r="A5" s="464"/>
      <c r="B5" s="464"/>
      <c r="C5" s="464"/>
      <c r="D5" s="464"/>
      <c r="E5" s="464"/>
      <c r="F5" s="464"/>
    </row>
    <row r="6" spans="1:7">
      <c r="D6" s="123" t="s">
        <v>2</v>
      </c>
    </row>
    <row r="7" spans="1:7">
      <c r="C7" s="458"/>
      <c r="D7" s="468" t="s">
        <v>1898</v>
      </c>
      <c r="E7" s="458"/>
    </row>
    <row r="9" spans="1:7">
      <c r="A9" s="19" t="s">
        <v>7</v>
      </c>
      <c r="B9" s="20" t="s">
        <v>8</v>
      </c>
      <c r="C9" s="21" t="s">
        <v>9</v>
      </c>
      <c r="D9" s="22" t="s">
        <v>10</v>
      </c>
      <c r="E9" s="94"/>
      <c r="F9" s="22" t="s">
        <v>11</v>
      </c>
    </row>
    <row r="10" spans="1:7">
      <c r="A10" s="469" t="s">
        <v>2138</v>
      </c>
      <c r="B10" s="470"/>
      <c r="C10" s="470"/>
      <c r="D10" s="470" t="s">
        <v>1899</v>
      </c>
      <c r="E10" s="471"/>
      <c r="F10" s="470"/>
    </row>
    <row r="11" spans="1:7">
      <c r="A11" s="472"/>
      <c r="B11" s="298"/>
      <c r="C11" s="298"/>
      <c r="D11" s="298" t="s">
        <v>2139</v>
      </c>
      <c r="E11" s="473" t="s">
        <v>2140</v>
      </c>
      <c r="F11" s="298"/>
    </row>
    <row r="12" spans="1:7" ht="22.5">
      <c r="A12" s="474"/>
      <c r="B12" s="475" t="s">
        <v>16</v>
      </c>
      <c r="C12" s="475" t="s">
        <v>1959</v>
      </c>
      <c r="D12" s="476" t="s">
        <v>2141</v>
      </c>
      <c r="E12" s="477"/>
      <c r="F12" s="478">
        <v>8</v>
      </c>
    </row>
    <row r="13" spans="1:7">
      <c r="A13" s="479"/>
      <c r="B13" s="286" t="s">
        <v>28</v>
      </c>
      <c r="C13" s="480" t="s">
        <v>2142</v>
      </c>
      <c r="D13" s="287" t="s">
        <v>2143</v>
      </c>
      <c r="E13" s="481"/>
      <c r="F13" s="287">
        <v>8</v>
      </c>
    </row>
    <row r="14" spans="1:7">
      <c r="A14" s="472"/>
      <c r="B14" s="281" t="s">
        <v>31</v>
      </c>
      <c r="C14" s="480" t="s">
        <v>2142</v>
      </c>
      <c r="D14" s="282" t="s">
        <v>2144</v>
      </c>
      <c r="E14" s="473"/>
      <c r="F14" s="482" t="s">
        <v>2145</v>
      </c>
    </row>
    <row r="15" spans="1:7">
      <c r="A15" s="472"/>
      <c r="B15" s="298"/>
      <c r="C15" s="298"/>
      <c r="D15" s="298"/>
      <c r="E15" s="483"/>
      <c r="F15" s="298"/>
    </row>
    <row r="16" spans="1:7">
      <c r="A16" s="484" t="s">
        <v>2146</v>
      </c>
      <c r="B16" s="485"/>
      <c r="C16" s="485"/>
      <c r="D16" s="485" t="s">
        <v>2147</v>
      </c>
      <c r="E16" s="486"/>
      <c r="F16" s="485"/>
    </row>
    <row r="17" spans="1:12">
      <c r="A17" s="484" t="s">
        <v>2148</v>
      </c>
      <c r="B17" s="485"/>
      <c r="C17" s="485"/>
      <c r="D17" s="485" t="s">
        <v>2149</v>
      </c>
      <c r="E17" s="486" t="s">
        <v>2150</v>
      </c>
      <c r="F17" s="485"/>
    </row>
    <row r="18" spans="1:12">
      <c r="A18" s="321"/>
      <c r="B18" s="513" t="s">
        <v>16</v>
      </c>
      <c r="C18" s="514" t="s">
        <v>1971</v>
      </c>
      <c r="D18" s="513" t="s">
        <v>1972</v>
      </c>
      <c r="E18" s="515"/>
      <c r="F18" s="513">
        <v>1</v>
      </c>
      <c r="G18" s="511" t="s">
        <v>2223</v>
      </c>
    </row>
    <row r="19" spans="1:12" s="120" customFormat="1">
      <c r="A19" s="29"/>
      <c r="B19" s="29" t="s">
        <v>28</v>
      </c>
      <c r="C19" s="29" t="s">
        <v>44</v>
      </c>
      <c r="D19" s="29" t="s">
        <v>2151</v>
      </c>
      <c r="E19" s="29"/>
      <c r="F19" s="29">
        <v>1</v>
      </c>
      <c r="G19" s="289"/>
      <c r="H19"/>
      <c r="I19"/>
      <c r="J19"/>
      <c r="K19"/>
      <c r="L19"/>
    </row>
    <row r="20" spans="1:12">
      <c r="A20" s="321"/>
      <c r="B20" s="282"/>
      <c r="C20" s="282"/>
      <c r="D20" s="282"/>
      <c r="E20" s="473"/>
      <c r="F20" s="282"/>
    </row>
    <row r="21" spans="1:12">
      <c r="A21" s="484" t="s">
        <v>2152</v>
      </c>
      <c r="B21" s="487"/>
      <c r="C21" s="488"/>
      <c r="D21" s="485" t="s">
        <v>2153</v>
      </c>
      <c r="E21" s="486" t="s">
        <v>2154</v>
      </c>
      <c r="F21" s="488">
        <v>1</v>
      </c>
    </row>
    <row r="22" spans="1:12">
      <c r="A22" s="321"/>
      <c r="B22" s="516" t="s">
        <v>16</v>
      </c>
      <c r="C22" s="517" t="s">
        <v>1966</v>
      </c>
      <c r="D22" s="516" t="s">
        <v>1967</v>
      </c>
      <c r="E22" s="515"/>
      <c r="F22" s="513">
        <v>1</v>
      </c>
      <c r="G22" s="511" t="s">
        <v>2223</v>
      </c>
    </row>
    <row r="23" spans="1:12">
      <c r="A23" s="321"/>
      <c r="B23" s="516" t="s">
        <v>28</v>
      </c>
      <c r="C23" s="517" t="s">
        <v>1969</v>
      </c>
      <c r="D23" s="513" t="s">
        <v>1970</v>
      </c>
      <c r="E23" s="515"/>
      <c r="F23" s="513">
        <v>1</v>
      </c>
      <c r="G23" s="511" t="s">
        <v>2223</v>
      </c>
    </row>
    <row r="24" spans="1:12">
      <c r="A24" s="321"/>
      <c r="B24" s="281" t="s">
        <v>31</v>
      </c>
      <c r="C24" s="173" t="s">
        <v>1984</v>
      </c>
      <c r="D24" s="282" t="s">
        <v>2155</v>
      </c>
      <c r="E24" s="473"/>
      <c r="F24" s="282">
        <v>1</v>
      </c>
    </row>
    <row r="25" spans="1:12">
      <c r="A25" s="321"/>
      <c r="B25" s="281" t="s">
        <v>40</v>
      </c>
      <c r="C25" s="281" t="s">
        <v>2156</v>
      </c>
      <c r="D25" s="282" t="s">
        <v>2157</v>
      </c>
      <c r="E25" s="473"/>
      <c r="F25" s="282">
        <v>1</v>
      </c>
    </row>
    <row r="26" spans="1:12">
      <c r="A26" s="321"/>
      <c r="B26" s="281"/>
      <c r="C26" s="282"/>
      <c r="D26" s="282"/>
      <c r="E26" s="473"/>
      <c r="F26" s="282"/>
    </row>
    <row r="27" spans="1:12">
      <c r="A27" s="484" t="s">
        <v>2158</v>
      </c>
      <c r="B27" s="488"/>
      <c r="C27" s="488"/>
      <c r="D27" s="485" t="s">
        <v>2159</v>
      </c>
      <c r="E27" s="486" t="s">
        <v>2160</v>
      </c>
      <c r="F27" s="488"/>
    </row>
    <row r="28" spans="1:12">
      <c r="A28" s="490"/>
      <c r="B28" s="283" t="s">
        <v>16</v>
      </c>
      <c r="C28" s="491" t="s">
        <v>1941</v>
      </c>
      <c r="D28" s="136" t="s">
        <v>2161</v>
      </c>
      <c r="E28" s="473"/>
      <c r="F28" s="285">
        <v>4</v>
      </c>
    </row>
    <row r="29" spans="1:12">
      <c r="A29" s="490"/>
      <c r="B29" s="283" t="s">
        <v>28</v>
      </c>
      <c r="C29" s="489" t="s">
        <v>1976</v>
      </c>
      <c r="D29" s="288" t="s">
        <v>2162</v>
      </c>
      <c r="E29" s="473"/>
      <c r="F29" s="285">
        <v>1</v>
      </c>
    </row>
    <row r="30" spans="1:12">
      <c r="A30" s="490"/>
      <c r="B30" s="283" t="s">
        <v>31</v>
      </c>
      <c r="C30" s="173" t="s">
        <v>1988</v>
      </c>
      <c r="D30" s="282" t="s">
        <v>2163</v>
      </c>
      <c r="E30" s="473"/>
      <c r="F30" s="282">
        <v>2</v>
      </c>
    </row>
    <row r="31" spans="1:12">
      <c r="A31" s="321"/>
      <c r="B31" s="282"/>
      <c r="C31" s="282"/>
      <c r="D31" s="282"/>
      <c r="E31" s="482"/>
      <c r="F31" s="282"/>
    </row>
    <row r="32" spans="1:12">
      <c r="A32" s="484" t="s">
        <v>2164</v>
      </c>
      <c r="B32" s="488"/>
      <c r="C32" s="488"/>
      <c r="D32" s="485" t="s">
        <v>2165</v>
      </c>
      <c r="E32" s="492" t="s">
        <v>2166</v>
      </c>
      <c r="F32" s="488"/>
    </row>
    <row r="33" spans="1:12" ht="22.5">
      <c r="A33" s="493"/>
      <c r="B33" s="475" t="s">
        <v>16</v>
      </c>
      <c r="C33" s="494" t="s">
        <v>1911</v>
      </c>
      <c r="D33" s="476" t="s">
        <v>2167</v>
      </c>
      <c r="E33" s="477"/>
      <c r="F33" s="478">
        <v>1</v>
      </c>
    </row>
    <row r="34" spans="1:12">
      <c r="A34" s="297"/>
      <c r="B34" s="283" t="s">
        <v>28</v>
      </c>
      <c r="C34" s="489" t="s">
        <v>1950</v>
      </c>
      <c r="D34" s="138" t="s">
        <v>1951</v>
      </c>
      <c r="E34" s="473"/>
      <c r="F34" s="285">
        <v>1</v>
      </c>
    </row>
    <row r="35" spans="1:12">
      <c r="A35" s="297"/>
      <c r="B35" s="283" t="s">
        <v>31</v>
      </c>
      <c r="C35" s="489" t="s">
        <v>1952</v>
      </c>
      <c r="D35" s="138" t="s">
        <v>2168</v>
      </c>
      <c r="E35" s="473"/>
      <c r="F35" s="285">
        <v>1</v>
      </c>
    </row>
    <row r="36" spans="1:12" s="120" customFormat="1">
      <c r="A36" s="495"/>
      <c r="B36" s="518" t="s">
        <v>40</v>
      </c>
      <c r="C36" s="517" t="s">
        <v>1964</v>
      </c>
      <c r="D36" s="509" t="s">
        <v>2169</v>
      </c>
      <c r="E36" s="515"/>
      <c r="F36" s="519">
        <v>1</v>
      </c>
      <c r="G36" s="511" t="s">
        <v>2223</v>
      </c>
      <c r="H36"/>
      <c r="I36"/>
      <c r="J36"/>
      <c r="K36"/>
      <c r="L36"/>
    </row>
    <row r="37" spans="1:12" s="120" customFormat="1">
      <c r="A37" s="495"/>
      <c r="B37" s="283" t="s">
        <v>43</v>
      </c>
      <c r="C37" s="173" t="s">
        <v>1988</v>
      </c>
      <c r="D37" s="285" t="s">
        <v>2163</v>
      </c>
      <c r="E37" s="473"/>
      <c r="F37" s="285">
        <v>2</v>
      </c>
      <c r="G37" s="289"/>
      <c r="H37"/>
      <c r="I37"/>
      <c r="J37"/>
      <c r="K37"/>
      <c r="L37"/>
    </row>
    <row r="38" spans="1:12" s="120" customFormat="1">
      <c r="A38" s="495"/>
      <c r="B38" s="283" t="s">
        <v>66</v>
      </c>
      <c r="C38" s="291" t="s">
        <v>1980</v>
      </c>
      <c r="D38" s="288" t="s">
        <v>2170</v>
      </c>
      <c r="E38" s="473"/>
      <c r="F38" s="136">
        <v>2</v>
      </c>
      <c r="G38" s="323"/>
    </row>
    <row r="39" spans="1:12">
      <c r="A39" s="490"/>
      <c r="B39" s="281" t="s">
        <v>82</v>
      </c>
      <c r="C39" s="173" t="s">
        <v>430</v>
      </c>
      <c r="D39" s="282" t="s">
        <v>2001</v>
      </c>
      <c r="E39" s="473"/>
      <c r="F39" s="282">
        <v>1</v>
      </c>
    </row>
    <row r="40" spans="1:12" s="120" customFormat="1">
      <c r="A40" s="495"/>
      <c r="B40" s="283" t="s">
        <v>85</v>
      </c>
      <c r="C40" s="173" t="s">
        <v>1999</v>
      </c>
      <c r="D40" s="287" t="s">
        <v>2000</v>
      </c>
      <c r="E40" s="473"/>
      <c r="F40" s="285">
        <v>2</v>
      </c>
      <c r="G40" s="323"/>
    </row>
    <row r="41" spans="1:12">
      <c r="A41" s="495"/>
      <c r="B41" s="283" t="s">
        <v>88</v>
      </c>
      <c r="C41" s="135" t="s">
        <v>2012</v>
      </c>
      <c r="D41" s="82" t="s">
        <v>2010</v>
      </c>
      <c r="E41" s="473"/>
      <c r="F41" s="285">
        <v>1</v>
      </c>
    </row>
    <row r="42" spans="1:12">
      <c r="A42" s="495"/>
      <c r="B42" s="283" t="s">
        <v>89</v>
      </c>
      <c r="C42" s="283" t="s">
        <v>416</v>
      </c>
      <c r="D42" s="496" t="s">
        <v>2171</v>
      </c>
      <c r="E42" s="473"/>
      <c r="F42" s="285">
        <v>1</v>
      </c>
    </row>
    <row r="43" spans="1:12">
      <c r="A43" s="490"/>
      <c r="B43" s="291" t="s">
        <v>259</v>
      </c>
      <c r="C43" s="450" t="s">
        <v>261</v>
      </c>
      <c r="D43" s="497" t="s">
        <v>262</v>
      </c>
      <c r="E43" s="473"/>
      <c r="F43" s="282">
        <v>1</v>
      </c>
    </row>
    <row r="44" spans="1:12">
      <c r="A44" s="490"/>
      <c r="B44" s="291" t="s">
        <v>259</v>
      </c>
      <c r="C44" s="450" t="s">
        <v>20</v>
      </c>
      <c r="D44" s="282" t="s">
        <v>21</v>
      </c>
      <c r="E44" s="473"/>
      <c r="F44" s="282">
        <v>1</v>
      </c>
    </row>
    <row r="45" spans="1:12">
      <c r="A45" s="490"/>
      <c r="B45" s="291" t="s">
        <v>259</v>
      </c>
      <c r="C45" s="450" t="s">
        <v>23</v>
      </c>
      <c r="D45" s="282" t="s">
        <v>2172</v>
      </c>
      <c r="E45" s="473"/>
      <c r="F45" s="282">
        <v>1</v>
      </c>
    </row>
    <row r="46" spans="1:12">
      <c r="A46" s="490"/>
      <c r="B46" s="291" t="s">
        <v>259</v>
      </c>
      <c r="C46" s="450" t="s">
        <v>26</v>
      </c>
      <c r="D46" s="286" t="s">
        <v>27</v>
      </c>
      <c r="E46" s="473"/>
      <c r="F46" s="282">
        <v>1</v>
      </c>
    </row>
    <row r="47" spans="1:12">
      <c r="A47" s="490"/>
      <c r="B47" s="291" t="s">
        <v>259</v>
      </c>
      <c r="C47" s="450" t="s">
        <v>2006</v>
      </c>
      <c r="D47" s="283" t="s">
        <v>2173</v>
      </c>
      <c r="E47" s="473"/>
      <c r="F47" s="285">
        <v>1</v>
      </c>
    </row>
    <row r="48" spans="1:12">
      <c r="A48" s="490"/>
      <c r="B48" s="475"/>
      <c r="C48" s="282"/>
      <c r="D48" s="283"/>
      <c r="E48" s="473"/>
      <c r="F48" s="285"/>
    </row>
    <row r="49" spans="1:6">
      <c r="A49" s="484" t="s">
        <v>2174</v>
      </c>
      <c r="B49" s="488"/>
      <c r="C49" s="488"/>
      <c r="D49" s="485" t="s">
        <v>2175</v>
      </c>
      <c r="E49" s="492" t="s">
        <v>2176</v>
      </c>
      <c r="F49" s="488"/>
    </row>
    <row r="50" spans="1:6">
      <c r="A50" s="321"/>
      <c r="B50" s="281" t="s">
        <v>16</v>
      </c>
      <c r="C50" s="489" t="s">
        <v>1957</v>
      </c>
      <c r="D50" s="282" t="s">
        <v>2177</v>
      </c>
      <c r="E50" s="473"/>
      <c r="F50" s="282">
        <v>1</v>
      </c>
    </row>
    <row r="51" spans="1:6">
      <c r="A51" s="321"/>
      <c r="B51" s="281" t="s">
        <v>28</v>
      </c>
      <c r="C51" s="489" t="s">
        <v>1918</v>
      </c>
      <c r="D51" s="285" t="s">
        <v>1919</v>
      </c>
      <c r="E51" s="473"/>
      <c r="F51" s="282">
        <v>1</v>
      </c>
    </row>
    <row r="52" spans="1:6">
      <c r="A52" s="296"/>
      <c r="B52" s="283" t="s">
        <v>31</v>
      </c>
      <c r="C52" s="491" t="s">
        <v>1932</v>
      </c>
      <c r="D52" s="29" t="s">
        <v>2178</v>
      </c>
      <c r="E52" s="473"/>
      <c r="F52" s="285">
        <v>2</v>
      </c>
    </row>
    <row r="53" spans="1:6">
      <c r="A53" s="296"/>
      <c r="B53" s="285" t="s">
        <v>40</v>
      </c>
      <c r="C53" s="489" t="s">
        <v>1976</v>
      </c>
      <c r="D53" s="301" t="s">
        <v>2179</v>
      </c>
      <c r="E53" s="473"/>
      <c r="F53" s="285">
        <v>1</v>
      </c>
    </row>
    <row r="54" spans="1:6">
      <c r="A54" s="321"/>
      <c r="B54" s="281"/>
      <c r="C54" s="282"/>
      <c r="D54" s="282"/>
      <c r="E54" s="473"/>
      <c r="F54" s="282"/>
    </row>
    <row r="55" spans="1:6">
      <c r="A55" s="484" t="s">
        <v>2180</v>
      </c>
      <c r="B55" s="485"/>
      <c r="C55" s="485"/>
      <c r="D55" s="485" t="s">
        <v>2181</v>
      </c>
      <c r="E55" s="492" t="s">
        <v>2182</v>
      </c>
      <c r="F55" s="488"/>
    </row>
    <row r="56" spans="1:6">
      <c r="A56" s="64"/>
      <c r="B56" s="29" t="s">
        <v>16</v>
      </c>
      <c r="C56" s="29" t="s">
        <v>1938</v>
      </c>
      <c r="D56" s="136" t="s">
        <v>2183</v>
      </c>
      <c r="E56" s="498"/>
      <c r="F56" s="29">
        <v>10</v>
      </c>
    </row>
    <row r="57" spans="1:6">
      <c r="A57" s="321"/>
      <c r="B57" s="285" t="s">
        <v>28</v>
      </c>
      <c r="C57" s="173" t="s">
        <v>1991</v>
      </c>
      <c r="D57" s="282" t="s">
        <v>2184</v>
      </c>
      <c r="E57" s="473"/>
      <c r="F57" s="282">
        <v>1</v>
      </c>
    </row>
    <row r="58" spans="1:6">
      <c r="A58" s="321"/>
      <c r="B58" s="282"/>
      <c r="C58" s="282"/>
      <c r="D58" s="282"/>
      <c r="E58" s="473"/>
      <c r="F58" s="282"/>
    </row>
    <row r="59" spans="1:6">
      <c r="A59" s="484" t="s">
        <v>2185</v>
      </c>
      <c r="B59" s="488"/>
      <c r="C59" s="488"/>
      <c r="D59" s="485" t="s">
        <v>2186</v>
      </c>
      <c r="E59" s="492" t="s">
        <v>2187</v>
      </c>
      <c r="F59" s="488"/>
    </row>
    <row r="60" spans="1:6">
      <c r="A60" s="479"/>
      <c r="B60" s="283" t="s">
        <v>16</v>
      </c>
      <c r="C60" s="489" t="s">
        <v>1908</v>
      </c>
      <c r="D60" s="299" t="s">
        <v>2188</v>
      </c>
      <c r="E60" s="473"/>
      <c r="F60" s="285">
        <v>1</v>
      </c>
    </row>
    <row r="61" spans="1:6">
      <c r="A61" s="479"/>
      <c r="B61" s="285" t="s">
        <v>28</v>
      </c>
      <c r="C61" s="491" t="s">
        <v>446</v>
      </c>
      <c r="D61" s="299" t="s">
        <v>447</v>
      </c>
      <c r="E61" s="473"/>
      <c r="F61" s="285">
        <v>1</v>
      </c>
    </row>
    <row r="62" spans="1:6">
      <c r="A62" s="479"/>
      <c r="B62" s="283" t="s">
        <v>28</v>
      </c>
      <c r="C62" s="138" t="s">
        <v>79</v>
      </c>
      <c r="D62" s="138" t="s">
        <v>2189</v>
      </c>
      <c r="E62" s="473"/>
      <c r="F62" s="285">
        <v>4</v>
      </c>
    </row>
    <row r="63" spans="1:6">
      <c r="A63" s="479"/>
      <c r="B63" s="283" t="s">
        <v>31</v>
      </c>
      <c r="C63" s="138" t="s">
        <v>1925</v>
      </c>
      <c r="D63" s="499" t="s">
        <v>2190</v>
      </c>
      <c r="E63" s="473"/>
      <c r="F63" s="285">
        <v>1</v>
      </c>
    </row>
    <row r="64" spans="1:6">
      <c r="A64" s="479"/>
      <c r="B64" s="283" t="s">
        <v>40</v>
      </c>
      <c r="C64" s="491" t="s">
        <v>294</v>
      </c>
      <c r="D64" s="136" t="s">
        <v>2191</v>
      </c>
      <c r="E64" s="473"/>
      <c r="F64" s="285">
        <v>1</v>
      </c>
    </row>
    <row r="65" spans="1:6">
      <c r="A65" s="479"/>
      <c r="B65" s="283" t="s">
        <v>43</v>
      </c>
      <c r="C65" s="489" t="s">
        <v>102</v>
      </c>
      <c r="D65" s="489" t="s">
        <v>2192</v>
      </c>
      <c r="E65" s="500"/>
      <c r="F65" s="482">
        <v>1</v>
      </c>
    </row>
    <row r="66" spans="1:6">
      <c r="A66" s="472"/>
      <c r="B66" s="283" t="s">
        <v>66</v>
      </c>
      <c r="C66" s="489" t="s">
        <v>1914</v>
      </c>
      <c r="D66" s="136" t="s">
        <v>1915</v>
      </c>
      <c r="E66" s="500"/>
      <c r="F66" s="482">
        <v>5</v>
      </c>
    </row>
    <row r="67" spans="1:6">
      <c r="A67" s="479"/>
      <c r="B67" s="283" t="s">
        <v>82</v>
      </c>
      <c r="C67" s="491" t="s">
        <v>1941</v>
      </c>
      <c r="D67" s="29" t="s">
        <v>2161</v>
      </c>
      <c r="E67" s="473"/>
      <c r="F67" s="285">
        <v>4</v>
      </c>
    </row>
    <row r="68" spans="1:6">
      <c r="A68" s="479"/>
      <c r="B68" s="283" t="s">
        <v>85</v>
      </c>
      <c r="C68" s="491" t="s">
        <v>1945</v>
      </c>
      <c r="D68" s="29" t="s">
        <v>1946</v>
      </c>
      <c r="E68" s="473"/>
      <c r="F68" s="285">
        <v>1</v>
      </c>
    </row>
    <row r="69" spans="1:6">
      <c r="A69" s="479"/>
      <c r="B69" s="283" t="s">
        <v>88</v>
      </c>
      <c r="C69" s="489" t="s">
        <v>1976</v>
      </c>
      <c r="D69" s="288" t="s">
        <v>2193</v>
      </c>
      <c r="E69" s="473"/>
      <c r="F69" s="285">
        <v>1</v>
      </c>
    </row>
    <row r="70" spans="1:6">
      <c r="A70" s="472"/>
      <c r="B70" s="283" t="s">
        <v>89</v>
      </c>
      <c r="C70" s="489" t="s">
        <v>197</v>
      </c>
      <c r="D70" s="282" t="s">
        <v>198</v>
      </c>
      <c r="E70" s="473"/>
      <c r="F70" s="282">
        <v>1</v>
      </c>
    </row>
    <row r="71" spans="1:6">
      <c r="A71" s="472"/>
      <c r="B71" s="283" t="s">
        <v>92</v>
      </c>
      <c r="C71" s="489" t="s">
        <v>64</v>
      </c>
      <c r="D71" s="285" t="s">
        <v>65</v>
      </c>
      <c r="E71" s="473"/>
      <c r="F71" s="282">
        <v>1</v>
      </c>
    </row>
    <row r="72" spans="1:6">
      <c r="A72" s="472"/>
      <c r="B72" s="283" t="s">
        <v>95</v>
      </c>
      <c r="C72" s="173" t="s">
        <v>1986</v>
      </c>
      <c r="D72" s="173" t="s">
        <v>1987</v>
      </c>
      <c r="E72" s="473"/>
      <c r="F72" s="282">
        <v>1</v>
      </c>
    </row>
    <row r="73" spans="1:6">
      <c r="A73" s="472"/>
      <c r="B73" s="283" t="s">
        <v>117</v>
      </c>
      <c r="C73" s="27" t="s">
        <v>2002</v>
      </c>
      <c r="D73" s="29" t="s">
        <v>2003</v>
      </c>
      <c r="E73" s="473"/>
      <c r="F73" s="282">
        <v>1</v>
      </c>
    </row>
    <row r="74" spans="1:6">
      <c r="A74" s="472"/>
      <c r="B74" s="281" t="s">
        <v>119</v>
      </c>
      <c r="C74" s="281" t="s">
        <v>122</v>
      </c>
      <c r="D74" s="282" t="s">
        <v>2194</v>
      </c>
      <c r="E74" s="473"/>
      <c r="F74" s="282">
        <v>1</v>
      </c>
    </row>
    <row r="75" spans="1:6">
      <c r="A75" s="472"/>
      <c r="B75" s="281" t="s">
        <v>120</v>
      </c>
      <c r="C75" s="281" t="s">
        <v>2195</v>
      </c>
      <c r="D75" s="282" t="s">
        <v>2196</v>
      </c>
      <c r="E75" s="473"/>
      <c r="F75" s="282">
        <v>1</v>
      </c>
    </row>
    <row r="76" spans="1:6">
      <c r="A76" s="40"/>
      <c r="B76" s="281"/>
      <c r="C76" s="282"/>
      <c r="D76" s="298"/>
      <c r="E76" s="473"/>
      <c r="F76" s="282"/>
    </row>
    <row r="77" spans="1:6">
      <c r="A77" s="484" t="s">
        <v>2197</v>
      </c>
      <c r="B77" s="488"/>
      <c r="C77" s="488"/>
      <c r="D77" s="485" t="s">
        <v>2186</v>
      </c>
      <c r="E77" s="492" t="s">
        <v>2198</v>
      </c>
      <c r="F77" s="488"/>
    </row>
    <row r="78" spans="1:6">
      <c r="A78" s="26"/>
      <c r="B78" s="72" t="s">
        <v>16</v>
      </c>
      <c r="C78" s="138" t="s">
        <v>1905</v>
      </c>
      <c r="D78" s="82" t="s">
        <v>2199</v>
      </c>
      <c r="E78" s="501"/>
      <c r="F78" s="29">
        <v>1</v>
      </c>
    </row>
    <row r="79" spans="1:6">
      <c r="A79" s="26"/>
      <c r="B79" s="72" t="s">
        <v>28</v>
      </c>
      <c r="C79" s="134" t="s">
        <v>446</v>
      </c>
      <c r="D79" s="293" t="s">
        <v>447</v>
      </c>
      <c r="E79" s="501"/>
      <c r="F79" s="29">
        <v>1</v>
      </c>
    </row>
    <row r="80" spans="1:6">
      <c r="A80" s="26"/>
      <c r="B80" s="72" t="s">
        <v>31</v>
      </c>
      <c r="C80" s="138" t="s">
        <v>1927</v>
      </c>
      <c r="D80" s="138" t="s">
        <v>2200</v>
      </c>
      <c r="E80" s="501"/>
      <c r="F80" s="29">
        <v>2</v>
      </c>
    </row>
    <row r="81" spans="1:6">
      <c r="A81" s="474"/>
      <c r="B81" s="283" t="s">
        <v>40</v>
      </c>
      <c r="C81" s="138" t="s">
        <v>1930</v>
      </c>
      <c r="D81" s="138" t="s">
        <v>2201</v>
      </c>
      <c r="E81" s="473"/>
      <c r="F81" s="285">
        <v>1</v>
      </c>
    </row>
    <row r="82" spans="1:6">
      <c r="A82" s="472"/>
      <c r="B82" s="283" t="s">
        <v>43</v>
      </c>
      <c r="C82" s="491" t="s">
        <v>294</v>
      </c>
      <c r="D82" s="136" t="s">
        <v>2191</v>
      </c>
      <c r="E82" s="473"/>
      <c r="F82" s="282">
        <v>1</v>
      </c>
    </row>
    <row r="83" spans="1:6">
      <c r="A83" s="472"/>
      <c r="B83" s="283" t="s">
        <v>66</v>
      </c>
      <c r="C83" s="489" t="s">
        <v>1914</v>
      </c>
      <c r="D83" s="136" t="s">
        <v>1915</v>
      </c>
      <c r="E83" s="500"/>
      <c r="F83" s="482">
        <v>9</v>
      </c>
    </row>
    <row r="84" spans="1:6">
      <c r="A84" s="472"/>
      <c r="B84" s="283" t="s">
        <v>82</v>
      </c>
      <c r="C84" s="489" t="s">
        <v>197</v>
      </c>
      <c r="D84" s="282" t="s">
        <v>198</v>
      </c>
      <c r="E84" s="473"/>
      <c r="F84" s="282">
        <v>1</v>
      </c>
    </row>
    <row r="85" spans="1:6">
      <c r="A85" s="472"/>
      <c r="B85" s="283" t="s">
        <v>2202</v>
      </c>
      <c r="C85" s="489" t="s">
        <v>64</v>
      </c>
      <c r="D85" s="287" t="s">
        <v>65</v>
      </c>
      <c r="E85" s="473"/>
      <c r="F85" s="282">
        <v>1</v>
      </c>
    </row>
    <row r="86" spans="1:6">
      <c r="A86" s="479"/>
      <c r="B86" s="283" t="s">
        <v>2203</v>
      </c>
      <c r="C86" s="135" t="s">
        <v>2009</v>
      </c>
      <c r="D86" s="82" t="s">
        <v>2010</v>
      </c>
      <c r="E86" s="473"/>
      <c r="F86" s="285">
        <v>1</v>
      </c>
    </row>
    <row r="87" spans="1:6">
      <c r="A87" s="472"/>
      <c r="B87" s="283" t="s">
        <v>89</v>
      </c>
      <c r="C87" s="281" t="s">
        <v>416</v>
      </c>
      <c r="D87" s="288" t="s">
        <v>2171</v>
      </c>
      <c r="E87" s="502"/>
      <c r="F87" s="282"/>
    </row>
    <row r="88" spans="1:6">
      <c r="A88" s="472"/>
      <c r="B88" s="291" t="s">
        <v>259</v>
      </c>
      <c r="C88" s="450" t="s">
        <v>261</v>
      </c>
      <c r="D88" s="497" t="s">
        <v>262</v>
      </c>
      <c r="E88" s="502"/>
      <c r="F88" s="282">
        <v>1</v>
      </c>
    </row>
    <row r="89" spans="1:6">
      <c r="A89" s="472"/>
      <c r="B89" s="291" t="s">
        <v>260</v>
      </c>
      <c r="C89" s="450" t="s">
        <v>20</v>
      </c>
      <c r="D89" s="282" t="s">
        <v>21</v>
      </c>
      <c r="E89" s="502"/>
      <c r="F89" s="282">
        <v>1</v>
      </c>
    </row>
    <row r="90" spans="1:6">
      <c r="A90" s="472"/>
      <c r="B90" s="291" t="s">
        <v>263</v>
      </c>
      <c r="C90" s="450" t="s">
        <v>23</v>
      </c>
      <c r="D90" s="282" t="s">
        <v>2172</v>
      </c>
      <c r="E90" s="502"/>
      <c r="F90" s="282">
        <v>1</v>
      </c>
    </row>
    <row r="91" spans="1:6">
      <c r="A91" s="472"/>
      <c r="B91" s="291" t="s">
        <v>2204</v>
      </c>
      <c r="C91" s="450" t="s">
        <v>26</v>
      </c>
      <c r="D91" s="286" t="s">
        <v>27</v>
      </c>
      <c r="E91" s="502"/>
      <c r="F91" s="282">
        <v>1</v>
      </c>
    </row>
    <row r="92" spans="1:6">
      <c r="A92" s="472"/>
      <c r="B92" s="291" t="s">
        <v>2205</v>
      </c>
      <c r="C92" s="450" t="s">
        <v>2006</v>
      </c>
      <c r="D92" s="283" t="s">
        <v>2173</v>
      </c>
      <c r="E92" s="502"/>
      <c r="F92" s="282">
        <v>1</v>
      </c>
    </row>
    <row r="93" spans="1:6">
      <c r="A93" s="472"/>
      <c r="B93" s="283" t="s">
        <v>92</v>
      </c>
      <c r="C93" s="173" t="s">
        <v>1986</v>
      </c>
      <c r="D93" s="173" t="s">
        <v>1987</v>
      </c>
      <c r="E93" s="473"/>
      <c r="F93" s="282">
        <v>1</v>
      </c>
    </row>
    <row r="94" spans="1:6">
      <c r="A94" s="472"/>
      <c r="B94" s="283" t="s">
        <v>95</v>
      </c>
      <c r="C94" s="27" t="s">
        <v>2002</v>
      </c>
      <c r="D94" s="136" t="s">
        <v>2003</v>
      </c>
      <c r="E94" s="473"/>
      <c r="F94" s="282">
        <v>1</v>
      </c>
    </row>
    <row r="95" spans="1:6">
      <c r="A95" s="472"/>
      <c r="B95" s="281" t="s">
        <v>117</v>
      </c>
      <c r="C95" s="281" t="s">
        <v>122</v>
      </c>
      <c r="D95" s="282" t="s">
        <v>2194</v>
      </c>
      <c r="E95" s="473"/>
      <c r="F95" s="282">
        <v>1</v>
      </c>
    </row>
    <row r="96" spans="1:6">
      <c r="A96" s="472"/>
      <c r="B96" s="281" t="s">
        <v>119</v>
      </c>
      <c r="C96" s="281" t="s">
        <v>2195</v>
      </c>
      <c r="D96" s="282" t="s">
        <v>2196</v>
      </c>
      <c r="E96" s="473"/>
      <c r="F96" s="282">
        <v>1</v>
      </c>
    </row>
    <row r="97" spans="1:11">
      <c r="A97" s="136"/>
      <c r="B97" s="136" t="s">
        <v>120</v>
      </c>
      <c r="C97" s="136" t="s">
        <v>1980</v>
      </c>
      <c r="D97" s="136" t="s">
        <v>2170</v>
      </c>
      <c r="E97" s="136"/>
      <c r="F97" s="136">
        <v>1</v>
      </c>
      <c r="G97" s="323"/>
      <c r="H97" s="323"/>
      <c r="I97" s="323"/>
      <c r="J97" s="323"/>
      <c r="K97" s="323"/>
    </row>
    <row r="98" spans="1:11">
      <c r="A98" s="472"/>
      <c r="B98" s="281"/>
      <c r="C98" s="282"/>
      <c r="D98" s="298"/>
      <c r="E98" s="473"/>
      <c r="F98" s="282"/>
    </row>
    <row r="99" spans="1:11">
      <c r="A99" s="484" t="s">
        <v>2206</v>
      </c>
      <c r="B99" s="488"/>
      <c r="C99" s="488"/>
      <c r="D99" s="485" t="s">
        <v>2207</v>
      </c>
      <c r="E99" s="492" t="s">
        <v>2208</v>
      </c>
      <c r="F99" s="488"/>
    </row>
    <row r="100" spans="1:11">
      <c r="A100" s="479"/>
      <c r="B100" s="283" t="s">
        <v>16</v>
      </c>
      <c r="C100" s="489" t="s">
        <v>1902</v>
      </c>
      <c r="D100" s="288" t="s">
        <v>2209</v>
      </c>
      <c r="E100" s="473"/>
      <c r="F100" s="285">
        <v>1</v>
      </c>
    </row>
    <row r="101" spans="1:11">
      <c r="A101" s="479"/>
      <c r="B101" s="283" t="s">
        <v>28</v>
      </c>
      <c r="C101" s="491" t="s">
        <v>446</v>
      </c>
      <c r="D101" s="299" t="s">
        <v>447</v>
      </c>
      <c r="E101" s="500"/>
      <c r="F101" s="482">
        <v>1</v>
      </c>
    </row>
    <row r="102" spans="1:11">
      <c r="A102" s="479"/>
      <c r="B102" s="283" t="s">
        <v>31</v>
      </c>
      <c r="C102" s="138" t="s">
        <v>79</v>
      </c>
      <c r="D102" s="138" t="s">
        <v>2189</v>
      </c>
      <c r="E102" s="473"/>
      <c r="F102" s="285">
        <v>1</v>
      </c>
    </row>
    <row r="103" spans="1:11">
      <c r="A103" s="479"/>
      <c r="B103" s="283" t="s">
        <v>40</v>
      </c>
      <c r="C103" s="138" t="s">
        <v>1927</v>
      </c>
      <c r="D103" s="138" t="s">
        <v>2200</v>
      </c>
      <c r="E103" s="473"/>
      <c r="F103" s="285">
        <v>1</v>
      </c>
    </row>
    <row r="104" spans="1:11">
      <c r="A104" s="479"/>
      <c r="B104" s="283" t="s">
        <v>43</v>
      </c>
      <c r="C104" s="491" t="s">
        <v>294</v>
      </c>
      <c r="D104" s="136" t="s">
        <v>2191</v>
      </c>
      <c r="E104" s="473"/>
      <c r="F104" s="282">
        <v>1</v>
      </c>
    </row>
    <row r="105" spans="1:11">
      <c r="A105" s="472"/>
      <c r="B105" s="283" t="s">
        <v>66</v>
      </c>
      <c r="C105" s="281" t="s">
        <v>102</v>
      </c>
      <c r="D105" s="294" t="s">
        <v>2210</v>
      </c>
      <c r="E105" s="500"/>
      <c r="F105" s="482">
        <v>1</v>
      </c>
    </row>
    <row r="106" spans="1:11">
      <c r="A106" s="472"/>
      <c r="B106" s="283" t="s">
        <v>82</v>
      </c>
      <c r="C106" s="281" t="s">
        <v>464</v>
      </c>
      <c r="D106" s="29" t="s">
        <v>2211</v>
      </c>
      <c r="E106" s="500"/>
      <c r="F106" s="482">
        <v>1</v>
      </c>
    </row>
    <row r="107" spans="1:11">
      <c r="A107" s="472"/>
      <c r="B107" s="72" t="s">
        <v>85</v>
      </c>
      <c r="C107" s="138" t="s">
        <v>113</v>
      </c>
      <c r="D107" s="82" t="s">
        <v>1956</v>
      </c>
      <c r="E107" s="498"/>
      <c r="F107" s="39">
        <v>1</v>
      </c>
    </row>
    <row r="108" spans="1:11">
      <c r="A108" s="472"/>
      <c r="B108" s="283" t="s">
        <v>88</v>
      </c>
      <c r="C108" s="491" t="s">
        <v>1935</v>
      </c>
      <c r="D108" s="136" t="s">
        <v>2212</v>
      </c>
      <c r="E108" s="473"/>
      <c r="F108" s="285">
        <v>8</v>
      </c>
    </row>
    <row r="109" spans="1:11">
      <c r="A109" s="472"/>
      <c r="B109" s="283" t="s">
        <v>89</v>
      </c>
      <c r="C109" s="491" t="s">
        <v>1941</v>
      </c>
      <c r="D109" s="136" t="s">
        <v>2161</v>
      </c>
      <c r="E109" s="473"/>
      <c r="F109" s="285">
        <v>6</v>
      </c>
    </row>
    <row r="110" spans="1:11">
      <c r="A110" s="472"/>
      <c r="B110" s="283" t="s">
        <v>92</v>
      </c>
      <c r="C110" s="489" t="s">
        <v>1976</v>
      </c>
      <c r="D110" s="301" t="s">
        <v>2213</v>
      </c>
      <c r="E110" s="473"/>
      <c r="F110" s="285">
        <v>2</v>
      </c>
    </row>
    <row r="111" spans="1:11">
      <c r="A111" s="472"/>
      <c r="B111" s="283" t="s">
        <v>95</v>
      </c>
      <c r="C111" s="489" t="s">
        <v>197</v>
      </c>
      <c r="D111" s="282" t="s">
        <v>198</v>
      </c>
      <c r="E111" s="473"/>
      <c r="F111" s="282">
        <v>1</v>
      </c>
    </row>
    <row r="112" spans="1:11">
      <c r="A112" s="472"/>
      <c r="B112" s="283" t="s">
        <v>117</v>
      </c>
      <c r="C112" s="489" t="s">
        <v>64</v>
      </c>
      <c r="D112" s="282" t="s">
        <v>65</v>
      </c>
      <c r="E112" s="473"/>
      <c r="F112" s="282">
        <v>1</v>
      </c>
    </row>
    <row r="113" spans="1:9">
      <c r="A113" s="472"/>
      <c r="B113" s="516" t="s">
        <v>119</v>
      </c>
      <c r="C113" s="517" t="s">
        <v>1962</v>
      </c>
      <c r="D113" s="520" t="s">
        <v>1963</v>
      </c>
      <c r="E113" s="515"/>
      <c r="F113" s="513">
        <v>1</v>
      </c>
      <c r="G113" s="511" t="s">
        <v>2223</v>
      </c>
      <c r="I113" s="69"/>
    </row>
    <row r="114" spans="1:9">
      <c r="A114" s="472"/>
      <c r="B114" s="283" t="s">
        <v>120</v>
      </c>
      <c r="C114" s="135" t="s">
        <v>2009</v>
      </c>
      <c r="D114" s="82" t="s">
        <v>2010</v>
      </c>
      <c r="E114" s="473"/>
      <c r="F114" s="285">
        <v>1</v>
      </c>
    </row>
    <row r="115" spans="1:9">
      <c r="A115" s="472"/>
      <c r="B115" s="281" t="s">
        <v>121</v>
      </c>
      <c r="C115" s="281" t="s">
        <v>416</v>
      </c>
      <c r="D115" s="496" t="s">
        <v>2214</v>
      </c>
      <c r="E115" s="473"/>
      <c r="F115" s="282"/>
    </row>
    <row r="116" spans="1:9">
      <c r="A116" s="472"/>
      <c r="B116" s="291" t="s">
        <v>2215</v>
      </c>
      <c r="C116" s="450" t="s">
        <v>261</v>
      </c>
      <c r="D116" s="497" t="s">
        <v>262</v>
      </c>
      <c r="E116" s="473"/>
      <c r="F116" s="282">
        <v>1</v>
      </c>
    </row>
    <row r="117" spans="1:9">
      <c r="A117" s="472"/>
      <c r="B117" s="291" t="s">
        <v>2216</v>
      </c>
      <c r="C117" s="450" t="s">
        <v>20</v>
      </c>
      <c r="D117" s="282" t="s">
        <v>21</v>
      </c>
      <c r="E117" s="473"/>
      <c r="F117" s="282">
        <v>1</v>
      </c>
    </row>
    <row r="118" spans="1:9">
      <c r="A118" s="472"/>
      <c r="B118" s="291" t="s">
        <v>2217</v>
      </c>
      <c r="C118" s="450" t="s">
        <v>23</v>
      </c>
      <c r="D118" s="282" t="s">
        <v>2172</v>
      </c>
      <c r="E118" s="473"/>
      <c r="F118" s="282">
        <v>1</v>
      </c>
    </row>
    <row r="119" spans="1:9">
      <c r="A119" s="472"/>
      <c r="B119" s="291" t="s">
        <v>2218</v>
      </c>
      <c r="C119" s="450" t="s">
        <v>26</v>
      </c>
      <c r="D119" s="286" t="s">
        <v>27</v>
      </c>
      <c r="E119" s="473"/>
      <c r="F119" s="282">
        <v>1</v>
      </c>
    </row>
    <row r="120" spans="1:9">
      <c r="A120" s="472"/>
      <c r="B120" s="291" t="s">
        <v>2219</v>
      </c>
      <c r="C120" s="450" t="s">
        <v>2006</v>
      </c>
      <c r="D120" s="283" t="s">
        <v>2173</v>
      </c>
      <c r="E120" s="473"/>
      <c r="F120" s="282">
        <v>1</v>
      </c>
    </row>
    <row r="121" spans="1:9">
      <c r="A121" s="472"/>
      <c r="B121" s="283" t="s">
        <v>124</v>
      </c>
      <c r="C121" s="173" t="s">
        <v>1986</v>
      </c>
      <c r="D121" s="173" t="s">
        <v>1987</v>
      </c>
      <c r="E121" s="473"/>
      <c r="F121" s="282">
        <v>1</v>
      </c>
    </row>
    <row r="122" spans="1:9">
      <c r="A122" s="472"/>
      <c r="B122" s="283" t="s">
        <v>126</v>
      </c>
      <c r="C122" s="27" t="s">
        <v>2002</v>
      </c>
      <c r="D122" s="136" t="s">
        <v>2003</v>
      </c>
      <c r="E122" s="473"/>
      <c r="F122" s="282">
        <v>1</v>
      </c>
    </row>
    <row r="123" spans="1:9">
      <c r="A123" s="472"/>
      <c r="B123" s="281" t="s">
        <v>129</v>
      </c>
      <c r="C123" s="281" t="s">
        <v>122</v>
      </c>
      <c r="D123" s="282" t="s">
        <v>2194</v>
      </c>
      <c r="E123" s="473"/>
      <c r="F123" s="282">
        <v>1</v>
      </c>
    </row>
    <row r="124" spans="1:9">
      <c r="A124" s="472"/>
      <c r="B124" s="281" t="s">
        <v>132</v>
      </c>
      <c r="C124" s="281" t="s">
        <v>2195</v>
      </c>
      <c r="D124" s="282" t="s">
        <v>2196</v>
      </c>
      <c r="E124" s="473"/>
      <c r="F124" s="282">
        <v>1</v>
      </c>
    </row>
    <row r="125" spans="1:9">
      <c r="A125" s="472"/>
      <c r="B125" s="281"/>
      <c r="C125" s="282"/>
      <c r="D125" s="282"/>
      <c r="E125" s="473"/>
      <c r="F125" s="282"/>
    </row>
    <row r="126" spans="1:9">
      <c r="A126" s="484" t="s">
        <v>2220</v>
      </c>
      <c r="B126" s="485"/>
      <c r="C126" s="485"/>
      <c r="D126" s="485" t="s">
        <v>2221</v>
      </c>
      <c r="E126" s="492" t="s">
        <v>2222</v>
      </c>
      <c r="F126" s="488"/>
    </row>
    <row r="127" spans="1:9">
      <c r="A127" s="472"/>
      <c r="B127" s="281" t="s">
        <v>16</v>
      </c>
      <c r="C127" s="135" t="s">
        <v>2009</v>
      </c>
      <c r="D127" s="82" t="s">
        <v>2010</v>
      </c>
      <c r="E127" s="473"/>
      <c r="F127" s="285">
        <v>1</v>
      </c>
    </row>
    <row r="128" spans="1:9">
      <c r="A128" s="472"/>
      <c r="B128" s="281" t="s">
        <v>28</v>
      </c>
      <c r="C128" s="281" t="s">
        <v>416</v>
      </c>
      <c r="D128" s="496" t="s">
        <v>2214</v>
      </c>
      <c r="E128" s="483"/>
      <c r="F128" s="282"/>
    </row>
    <row r="129" spans="1:6">
      <c r="A129" s="472"/>
      <c r="B129" s="291" t="s">
        <v>1796</v>
      </c>
      <c r="C129" s="450" t="s">
        <v>261</v>
      </c>
      <c r="D129" s="497" t="s">
        <v>262</v>
      </c>
      <c r="E129" s="483"/>
      <c r="F129" s="282">
        <v>1</v>
      </c>
    </row>
    <row r="130" spans="1:6">
      <c r="A130" s="472"/>
      <c r="B130" s="291" t="s">
        <v>1798</v>
      </c>
      <c r="C130" s="450" t="s">
        <v>20</v>
      </c>
      <c r="D130" s="282" t="s">
        <v>21</v>
      </c>
      <c r="E130" s="483"/>
      <c r="F130" s="282">
        <v>1</v>
      </c>
    </row>
    <row r="131" spans="1:6">
      <c r="A131" s="472"/>
      <c r="B131" s="291" t="s">
        <v>1807</v>
      </c>
      <c r="C131" s="450" t="s">
        <v>23</v>
      </c>
      <c r="D131" s="282" t="s">
        <v>2172</v>
      </c>
      <c r="E131" s="483"/>
      <c r="F131" s="282">
        <v>1</v>
      </c>
    </row>
    <row r="132" spans="1:6">
      <c r="A132" s="472"/>
      <c r="B132" s="291" t="s">
        <v>1812</v>
      </c>
      <c r="C132" s="450" t="s">
        <v>26</v>
      </c>
      <c r="D132" s="286" t="s">
        <v>27</v>
      </c>
      <c r="E132" s="483"/>
      <c r="F132" s="282">
        <v>1</v>
      </c>
    </row>
    <row r="133" spans="1:6">
      <c r="A133" s="472"/>
      <c r="B133" s="291" t="s">
        <v>1815</v>
      </c>
      <c r="C133" s="450" t="s">
        <v>2006</v>
      </c>
      <c r="D133" s="283" t="s">
        <v>2173</v>
      </c>
      <c r="E133" s="483"/>
      <c r="F133" s="282">
        <v>1</v>
      </c>
    </row>
    <row r="134" spans="1:6">
      <c r="A134" s="472"/>
      <c r="B134" s="281" t="s">
        <v>31</v>
      </c>
      <c r="C134" s="173" t="s">
        <v>323</v>
      </c>
      <c r="D134" s="173" t="s">
        <v>1994</v>
      </c>
      <c r="E134" s="473"/>
      <c r="F134" s="282">
        <v>3</v>
      </c>
    </row>
    <row r="135" spans="1:6">
      <c r="A135" s="503"/>
      <c r="B135" s="504" t="s">
        <v>40</v>
      </c>
      <c r="C135" s="220" t="s">
        <v>1996</v>
      </c>
      <c r="D135" s="220" t="s">
        <v>1997</v>
      </c>
      <c r="E135" s="505"/>
      <c r="F135" s="506">
        <v>1</v>
      </c>
    </row>
  </sheetData>
  <sheetProtection password="CF7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5</vt:i4>
      </vt:variant>
    </vt:vector>
  </HeadingPairs>
  <TitlesOfParts>
    <vt:vector size="12" baseType="lpstr">
      <vt:lpstr>SKUPNA REKAPITULACIJA</vt:lpstr>
      <vt:lpstr>Notranji Predračun</vt:lpstr>
      <vt:lpstr>Notranji 7.4-2 Opisi</vt:lpstr>
      <vt:lpstr>Nortranji 7.4-4 po prostorih</vt:lpstr>
      <vt:lpstr>Zunanji predračun</vt:lpstr>
      <vt:lpstr>Zunanji 7.4-2 Opisi opreme</vt:lpstr>
      <vt:lpstr>Zunaj 7.4-4po prostorih</vt:lpstr>
      <vt:lpstr>'Nortranji 7.4-4 po prostorih'!Področje_tiskanja</vt:lpstr>
      <vt:lpstr>'Notranji Predračun'!Področje_tiskanja</vt:lpstr>
      <vt:lpstr>'Nortranji 7.4-4 po prostorih'!Tiskanje_naslovov</vt:lpstr>
      <vt:lpstr>'Notranji 7.4-2 Opisi'!Tiskanje_naslovov</vt:lpstr>
      <vt:lpstr>'Notranji Predračun'!Tiskanje_naslovov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Zorislava Cimperman</cp:lastModifiedBy>
  <cp:lastPrinted>2019-01-18T10:01:00Z</cp:lastPrinted>
  <dcterms:created xsi:type="dcterms:W3CDTF">2018-10-10T11:03:11Z</dcterms:created>
  <dcterms:modified xsi:type="dcterms:W3CDTF">2019-02-05T07:10:44Z</dcterms:modified>
</cp:coreProperties>
</file>